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\\svpjogos1maio\HOME\mqueiroz\Desktop\Kit CCD\Templates\"/>
    </mc:Choice>
  </mc:AlternateContent>
  <xr:revisionPtr revIDLastSave="0" documentId="8_{B7ACC36E-AAFF-4587-8E78-B4536F68F6A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agem Despesa" sheetId="16" r:id="rId1"/>
    <sheet name="GR - Gastos Regulares" sheetId="17" state="hidden" r:id="rId2"/>
    <sheet name="P - Gastos com Pessoal" sheetId="18" r:id="rId3"/>
    <sheet name="V - Gastos com Voluntários " sheetId="19" state="hidden" r:id="rId4"/>
    <sheet name="BI - Gastos com Kilómetros" sheetId="21" state="hidden" r:id="rId5"/>
  </sheets>
  <definedNames>
    <definedName name="_xlnm.Print_Area" localSheetId="4">'BI - Gastos com Kilómetros'!$A$1:$F$35</definedName>
    <definedName name="_xlnm.Print_Area" localSheetId="2">'P - Gastos com Pessoal'!$A$1:$N$32</definedName>
    <definedName name="_xlnm.Print_Area" localSheetId="3">'V - Gastos com Voluntários '!$A$1:$F$31</definedName>
    <definedName name="MenuPrincipal">#REF!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6" i="16" l="1"/>
  <c r="M39" i="16"/>
  <c r="M38" i="16"/>
  <c r="M37" i="16"/>
  <c r="M36" i="16"/>
  <c r="M35" i="16"/>
  <c r="M34" i="16"/>
  <c r="M33" i="16"/>
  <c r="M28" i="16"/>
  <c r="M27" i="16"/>
  <c r="M26" i="16"/>
  <c r="M25" i="16"/>
  <c r="M24" i="16"/>
  <c r="M21" i="16"/>
  <c r="M20" i="16"/>
  <c r="M19" i="16"/>
  <c r="M18" i="16"/>
  <c r="M17" i="16"/>
  <c r="L22" i="16"/>
  <c r="L29" i="16"/>
  <c r="L40" i="16"/>
  <c r="L31" i="16"/>
  <c r="F23" i="21"/>
  <c r="L41" i="16" l="1"/>
  <c r="M29" i="16" s="1"/>
  <c r="F12" i="19"/>
  <c r="F18" i="19" s="1"/>
  <c r="M22" i="16" l="1"/>
  <c r="M31" i="16"/>
  <c r="M40" i="16"/>
  <c r="L12" i="18"/>
  <c r="M12" i="18" s="1"/>
  <c r="N12" i="18" s="1"/>
  <c r="N18" i="18" s="1"/>
  <c r="K12" i="18"/>
  <c r="J12" i="18"/>
  <c r="G12" i="18"/>
  <c r="E12" i="18"/>
  <c r="G12" i="17" l="1"/>
  <c r="G18" i="17" s="1"/>
</calcChain>
</file>

<file path=xl/sharedStrings.xml><?xml version="1.0" encoding="utf-8"?>
<sst xmlns="http://schemas.openxmlformats.org/spreadsheetml/2006/main" count="178" uniqueCount="138">
  <si>
    <t>Nr. Ordem</t>
  </si>
  <si>
    <t>Doc. Comprovativo Despesa</t>
  </si>
  <si>
    <t>Nr.</t>
  </si>
  <si>
    <t>Data</t>
  </si>
  <si>
    <t>Valor</t>
  </si>
  <si>
    <t>Fornecedor</t>
  </si>
  <si>
    <t>NIPC</t>
  </si>
  <si>
    <t>Designação</t>
  </si>
  <si>
    <t>Registo Contabilístico</t>
  </si>
  <si>
    <t>Nr. Conta</t>
  </si>
  <si>
    <t>Nr. Lançamento</t>
  </si>
  <si>
    <t>Valor Imputado</t>
  </si>
  <si>
    <t>LISTAGEM DOS DOCUMENTOS JUSTIFICATIVOS DE DESPESA</t>
  </si>
  <si>
    <t>(Valores em euros)</t>
  </si>
  <si>
    <t xml:space="preserve">NIPC  </t>
  </si>
  <si>
    <t>Descrição Sumária da Despesa</t>
  </si>
  <si>
    <t>Observações</t>
  </si>
  <si>
    <t>Tipo*</t>
  </si>
  <si>
    <t>TOTAL PÁGINA</t>
  </si>
  <si>
    <t>INATEL Longevidade+</t>
  </si>
  <si>
    <t>Eventos de Curta Duração - Projeto Longevidade+ 2026</t>
  </si>
  <si>
    <t>…</t>
  </si>
  <si>
    <t xml:space="preserve"> Apuramento das despesas relativas a gastos com serviços regulares para preparação e realização de eventos do Eixo 1 do Projeto INATEL Longevidade +</t>
  </si>
  <si>
    <t>Beneficiário:</t>
  </si>
  <si>
    <t>Nome do Evento:</t>
  </si>
  <si>
    <t>Tipologia de Gasto</t>
  </si>
  <si>
    <t>Mês/ Ano</t>
  </si>
  <si>
    <t>Nº Fatura</t>
  </si>
  <si>
    <t>Montante Total</t>
  </si>
  <si>
    <t>Horas
Mensais prestadas na Operação</t>
  </si>
  <si>
    <t>Descrição da utilização deste serviço na preparação do evento apoiado</t>
  </si>
  <si>
    <t xml:space="preserve">
Montante Máximo Elegível</t>
  </si>
  <si>
    <t>(Rbm x 14)
(48 x n)
(5)</t>
  </si>
  <si>
    <t>(1)</t>
  </si>
  <si>
    <t>(2)</t>
  </si>
  <si>
    <t>3 = 1 * (2 / nº médio horas mensais)</t>
  </si>
  <si>
    <t>Água</t>
  </si>
  <si>
    <t>FT XXX</t>
  </si>
  <si>
    <t>Eletricidade</t>
  </si>
  <si>
    <t xml:space="preserve">Gás </t>
  </si>
  <si>
    <t>Telecomunicações</t>
  </si>
  <si>
    <t>NOTA: Células com preenchimento de cor cinza não são editáveis.</t>
  </si>
  <si>
    <t>Total mensal:</t>
  </si>
  <si>
    <t>(1) Montante total da fatura que está a ser imputada às despesas do Evento apoiado pelo Projeto INATEL Longevidade +</t>
  </si>
  <si>
    <t>(2) Quantidade de horas afetas à preparação e realização do evento</t>
  </si>
  <si>
    <t>(3) Caso as faturas respetivas tenham uma periodicidade diferente de mensal, o montante da fatura deve ser ajustado em conformidade para assegurar a proporcionalidade (ex: fatura de 2 em 2 meses deverá ter metade do seu valor contabilizado em cada mês por simplicidade)</t>
  </si>
  <si>
    <t xml:space="preserve"> Apuramento das despesas relativas ao vencimento de trabalhadores associados à preparação e realização de eventos do Eixo 1 do Projeto INATEL Longevidade +</t>
  </si>
  <si>
    <t>Nome do Colaborador</t>
  </si>
  <si>
    <t>Função</t>
  </si>
  <si>
    <t>Vencimento Mensal (Rbm)</t>
  </si>
  <si>
    <t>Duodécimos SF + SN + eventual mês férias</t>
  </si>
  <si>
    <t>Encargos Sociais Obrigatórios</t>
  </si>
  <si>
    <t>Subsídio de Refeição Mensal</t>
  </si>
  <si>
    <t>Horas Mensais Trabalho</t>
  </si>
  <si>
    <t>Taxa afetação física</t>
  </si>
  <si>
    <t xml:space="preserve">
Remuneração  Máxima Elegível</t>
  </si>
  <si>
    <t>SS</t>
  </si>
  <si>
    <t>Sub./dia</t>
  </si>
  <si>
    <t xml:space="preserve">N.º dias </t>
  </si>
  <si>
    <t>Total</t>
  </si>
  <si>
    <t>Taxa</t>
  </si>
  <si>
    <t>(2) = (1) / (12*2)</t>
  </si>
  <si>
    <t>(Tx_SS)</t>
  </si>
  <si>
    <t>(3)=[(1+2)* Tx_SS]</t>
  </si>
  <si>
    <t>(4)</t>
  </si>
  <si>
    <t>(5)</t>
  </si>
  <si>
    <t>(6)=(4)*(5)</t>
  </si>
  <si>
    <t>(7)</t>
  </si>
  <si>
    <t>(8)</t>
  </si>
  <si>
    <t>(9) = (8)/(7)</t>
  </si>
  <si>
    <t>(10)=[(1+2+3+6) * (9)]</t>
  </si>
  <si>
    <t xml:space="preserve">Utilizador Teste </t>
  </si>
  <si>
    <t>Teste</t>
  </si>
  <si>
    <t>Justificação:</t>
  </si>
  <si>
    <t xml:space="preserve"> breve descrição das tarefas desenvolvidas pelo colaborador</t>
  </si>
  <si>
    <t>(1) Vencimento base mensal contratado. Os valores constantes do recibo de vencimento relativos a trabalho suplementar (horas extraordinárias) não devem ser considerados como "Rbm" porque o trabalho suplementar não é considerado, p.ex., para efeitos de subsídios de férias e de Natal.</t>
  </si>
  <si>
    <t>(4) Valor diário pago em subsídio de alimentação</t>
  </si>
  <si>
    <t>(5) Número de dias efetivo de trabalho, de forma a que o valor do subsídio de refeição seja o constante no recibo de vencimento.</t>
  </si>
  <si>
    <t>(7) Número de horas mensais efetivamente trabalhadas.</t>
  </si>
  <si>
    <t>(8) Número de horas mensais trabalhadas no âmbito do projeto a ser apoiado.</t>
  </si>
  <si>
    <t xml:space="preserve"> Apuramento das despesas relativas a trabalho voluntário para preparação e realização de eventos do Eixo 1 do Projeto INATEL Longevidade +</t>
  </si>
  <si>
    <t>Montante Elgível por hora</t>
  </si>
  <si>
    <t>3 = 1 * 2</t>
  </si>
  <si>
    <t>Utilizador Teste</t>
  </si>
  <si>
    <t xml:space="preserve"> breve descrição das tarefas desenvolvidas pelos voluntários</t>
  </si>
  <si>
    <t>(1) Montante por hora estabelecido com base no valor por hora referente ao salarário mínimo, considerando 35 horas semanais de tabalho. Este montante é fixo para todos os voluntários e não pode ser alterado.</t>
  </si>
  <si>
    <t>Apuramento das despesas relativas a gastos com deslocações para preparação e realização de eventos do Eixo 1 do Projeto INATEL Longevidade +</t>
  </si>
  <si>
    <t>Litros</t>
  </si>
  <si>
    <t>Controlo de Viagem</t>
  </si>
  <si>
    <t>Fim da Viagem</t>
  </si>
  <si>
    <t>Hora</t>
  </si>
  <si>
    <t>Km´s</t>
  </si>
  <si>
    <t>Pos.</t>
  </si>
  <si>
    <t xml:space="preserve">Inicio da Viagem </t>
  </si>
  <si>
    <t>Montante</t>
  </si>
  <si>
    <t>Controlo de Talões de Abastecimento</t>
  </si>
  <si>
    <t xml:space="preserve"> breve justificação para as deslocações no âmbito do evento </t>
  </si>
  <si>
    <r>
      <t>NOTA:</t>
    </r>
    <r>
      <rPr>
        <b/>
        <sz val="7"/>
        <rFont val="Helvetica"/>
        <family val="2"/>
      </rPr>
      <t xml:space="preserve"> </t>
    </r>
  </si>
  <si>
    <t>Caso seja necessário utilizar mais do que um veículo, deverá ser criada uma nova folha com o mesmo formato.</t>
  </si>
  <si>
    <t>Se necessário, inserir linhas com igual formato (com comando Inserir &gt; Linhas)</t>
  </si>
  <si>
    <t>NOTAS:</t>
  </si>
  <si>
    <t>1.</t>
  </si>
  <si>
    <t>2.</t>
  </si>
  <si>
    <t>3.</t>
  </si>
  <si>
    <t>Nos campos abaixo devem ser incluídas as faturas de despesas associadas à preparação e realização do projeto.</t>
  </si>
  <si>
    <r>
      <t xml:space="preserve">No campo </t>
    </r>
    <r>
      <rPr>
        <i/>
        <sz val="8"/>
        <rFont val="Helvetica"/>
      </rPr>
      <t>Doc. Comprovativo Despesa</t>
    </r>
    <r>
      <rPr>
        <sz val="8"/>
        <rFont val="Helvetica"/>
      </rPr>
      <t>, deve ser incluido o valor total da fatura.</t>
    </r>
  </si>
  <si>
    <r>
      <t xml:space="preserve">No campo </t>
    </r>
    <r>
      <rPr>
        <i/>
        <sz val="8"/>
        <rFont val="Helvetica"/>
      </rPr>
      <t>Descrição Sumária da Despesa</t>
    </r>
    <r>
      <rPr>
        <sz val="8"/>
        <rFont val="Helvetica"/>
        <family val="2"/>
      </rPr>
      <t>, deve ser apresentado o nº de horas do mês que estão a imputar ao evento.</t>
    </r>
  </si>
  <si>
    <r>
      <t xml:space="preserve">No campo </t>
    </r>
    <r>
      <rPr>
        <i/>
        <sz val="8"/>
        <rFont val="Helvetica"/>
      </rPr>
      <t>Valor Imputado</t>
    </r>
    <r>
      <rPr>
        <sz val="8"/>
        <rFont val="Helvetica"/>
      </rPr>
      <t>, deve ser incluido o valor imputado, proporcionalmente consoante as horas mencionadas no campo de descrição.</t>
    </r>
  </si>
  <si>
    <t>4.</t>
  </si>
  <si>
    <t>5.</t>
  </si>
  <si>
    <t>Nos campos abaixo devem ser incluídas as imputações de Gastos com Pessoal.</t>
  </si>
  <si>
    <t>Nos campos abaixo devem ser incluídas as imputações associadas a trabalho voluntário.</t>
  </si>
  <si>
    <t>O montante por hora estabelecido com base no valor por hora referente ao salarário mínimo, considerando 35 horas semanais de tabalho. Este montante é fixo para todos os voluntários e não pode ser alterado.</t>
  </si>
  <si>
    <t>Total:</t>
  </si>
  <si>
    <t>TOTAL</t>
  </si>
  <si>
    <r>
      <t xml:space="preserve">* </t>
    </r>
    <r>
      <rPr>
        <b/>
        <sz val="7"/>
        <rFont val="Helvetica"/>
        <family val="2"/>
      </rPr>
      <t>FT:</t>
    </r>
    <r>
      <rPr>
        <sz val="7"/>
        <rFont val="Helvetica"/>
        <family val="2"/>
      </rPr>
      <t xml:space="preserve"> Fatura; </t>
    </r>
    <r>
      <rPr>
        <b/>
        <sz val="7"/>
        <rFont val="Helvetica"/>
      </rPr>
      <t>GG</t>
    </r>
    <r>
      <rPr>
        <sz val="7"/>
        <rFont val="Helvetica"/>
        <family val="2"/>
      </rPr>
      <t xml:space="preserve">: Imputação de Gastos Gerais; </t>
    </r>
    <r>
      <rPr>
        <b/>
        <sz val="7"/>
        <rFont val="Helvetica"/>
      </rPr>
      <t>P:</t>
    </r>
    <r>
      <rPr>
        <sz val="7"/>
        <rFont val="Helvetica"/>
        <family val="2"/>
      </rPr>
      <t xml:space="preserve"> Gastos com Pessoal; </t>
    </r>
    <r>
      <rPr>
        <b/>
        <sz val="7"/>
        <rFont val="Helvetica"/>
      </rPr>
      <t>V:</t>
    </r>
    <r>
      <rPr>
        <sz val="7"/>
        <rFont val="Helvetica"/>
        <family val="2"/>
      </rPr>
      <t xml:space="preserve"> Gastos com Voluntários</t>
    </r>
  </si>
  <si>
    <t>Nos campos abaixo devem ser incluídas as imputações parciais das faturas de gastos gerais associadas à preparação ou realização do evento.</t>
  </si>
  <si>
    <r>
      <t xml:space="preserve">Valores linkados com Sheet </t>
    </r>
    <r>
      <rPr>
        <b/>
        <i/>
        <sz val="8"/>
        <rFont val="Helvetica"/>
      </rPr>
      <t>Gastos com Pessoal</t>
    </r>
  </si>
  <si>
    <r>
      <t xml:space="preserve">Assinatura e n.º do Contabilista Certificado da Entidade </t>
    </r>
    <r>
      <rPr>
        <i/>
        <sz val="8"/>
        <rFont val="Helvetica"/>
      </rPr>
      <t>(Nota 6)</t>
    </r>
  </si>
  <si>
    <r>
      <t xml:space="preserve">FATURAS </t>
    </r>
    <r>
      <rPr>
        <b/>
        <i/>
        <sz val="8"/>
        <rFont val="Helvetica"/>
      </rPr>
      <t>(Nota 2)</t>
    </r>
  </si>
  <si>
    <r>
      <t xml:space="preserve">GASTOS GERAIS </t>
    </r>
    <r>
      <rPr>
        <b/>
        <i/>
        <sz val="8"/>
        <rFont val="Helvetica"/>
      </rPr>
      <t>(Nota 3)</t>
    </r>
  </si>
  <si>
    <r>
      <t xml:space="preserve">GASTOS COM PESSOAL </t>
    </r>
    <r>
      <rPr>
        <b/>
        <i/>
        <sz val="8"/>
        <rFont val="Helvetica"/>
      </rPr>
      <t>(Nota 4)</t>
    </r>
  </si>
  <si>
    <r>
      <t xml:space="preserve">GASTOS COM VOLUNTÁRIOS </t>
    </r>
    <r>
      <rPr>
        <b/>
        <i/>
        <sz val="8"/>
        <rFont val="Helvetica"/>
      </rPr>
      <t>(Nota 5)</t>
    </r>
  </si>
  <si>
    <t>6.</t>
  </si>
  <si>
    <t>Se aplicável.</t>
  </si>
  <si>
    <t>Nem todas as organizações são obrigadas a dispor de Contabilidade Organizada.</t>
  </si>
  <si>
    <t>Pergentagem de Imputação</t>
  </si>
  <si>
    <t>São exemplos de Gastos Gerais: água, eletricidade, gás, telecomunicações, …</t>
  </si>
  <si>
    <t>Doc Pagamento**</t>
  </si>
  <si>
    <r>
      <t xml:space="preserve">** </t>
    </r>
    <r>
      <rPr>
        <b/>
        <sz val="7"/>
        <rFont val="Helvetica"/>
      </rPr>
      <t>TRF</t>
    </r>
    <r>
      <rPr>
        <sz val="7"/>
        <rFont val="Helvetica"/>
        <family val="2"/>
      </rPr>
      <t xml:space="preserve">: Transferência Bancária; </t>
    </r>
    <r>
      <rPr>
        <b/>
        <sz val="7"/>
        <rFont val="Helvetica"/>
      </rPr>
      <t>NUM</t>
    </r>
    <r>
      <rPr>
        <sz val="7"/>
        <rFont val="Helvetica"/>
        <family val="2"/>
      </rPr>
      <t xml:space="preserve">: Numerário; </t>
    </r>
    <r>
      <rPr>
        <b/>
        <sz val="7"/>
        <rFont val="Helvetica"/>
      </rPr>
      <t>CH</t>
    </r>
    <r>
      <rPr>
        <sz val="7"/>
        <rFont val="Helvetica"/>
        <family val="2"/>
      </rPr>
      <t>: Cheque</t>
    </r>
  </si>
  <si>
    <t>Assinatura do 1º representante e carimbo da Entidade</t>
  </si>
  <si>
    <t>(Assinatura do 2º representante se aplicável)</t>
  </si>
  <si>
    <t xml:space="preserve"> Designação da Entidade</t>
  </si>
  <si>
    <t>Nome do Evento</t>
  </si>
  <si>
    <t xml:space="preserve">Âmbito </t>
  </si>
  <si>
    <t>Valor do Apoio</t>
  </si>
  <si>
    <r>
      <t xml:space="preserve">A ser preenchido conforme a Sheet designada por </t>
    </r>
    <r>
      <rPr>
        <b/>
        <i/>
        <sz val="8"/>
        <rFont val="Helvetica"/>
      </rPr>
      <t>P - Gastos com Pessoal</t>
    </r>
    <r>
      <rPr>
        <sz val="8"/>
        <rFont val="Helvetica"/>
        <family val="2"/>
      </rPr>
      <t>.</t>
    </r>
  </si>
  <si>
    <r>
      <t xml:space="preserve">No campo </t>
    </r>
    <r>
      <rPr>
        <i/>
        <sz val="8"/>
        <rFont val="Helvetica"/>
      </rPr>
      <t>Valor Imputado</t>
    </r>
    <r>
      <rPr>
        <sz val="8"/>
        <rFont val="Helvetica"/>
      </rPr>
      <t>, deve ser incluido o valor de 6,57€, multiplicado pelas horas mencionadas no campo de descrição.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</si>
</sst>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#,##0_);\(#,##0\)"/>
    <numFmt numFmtId="165" formatCode="#,##0.00_);\(#,##0.00\)"/>
    <numFmt numFmtId="166" formatCode="0_);\(0\)"/>
    <numFmt numFmtId="167" formatCode="_-* #,##0.00\ [$€]_-;\-* #,##0.00\ [$€]_-;_-* &quot;-&quot;??\ [$€]_-;_-@_-"/>
    <numFmt numFmtId="168" formatCode="_-* #,##0.00\ [$€-1]_-;\-* #,##0.00\ [$€-1]_-;_-* &quot;-&quot;??\ [$€-1]_-;_-@_-"/>
    <numFmt numFmtId="169" formatCode="#,##0.00\ &quot;€&quot;"/>
    <numFmt numFmtId="170" formatCode="[$-F400]h:mm:ss\ AM/PM"/>
  </numFmts>
  <fonts count="31" x14ac:knownFonts="1">
    <font>
      <sz val="10"/>
      <name val="Helvetica"/>
      <family val="2"/>
    </font>
    <font>
      <sz val="10"/>
      <name val="Helvetica"/>
      <family val="2"/>
    </font>
    <font>
      <sz val="11"/>
      <name val="Helvetica"/>
      <family val="2"/>
    </font>
    <font>
      <b/>
      <sz val="11"/>
      <name val="Helvetica"/>
      <family val="2"/>
    </font>
    <font>
      <sz val="8"/>
      <name val="Helvetica"/>
      <family val="2"/>
    </font>
    <font>
      <i/>
      <sz val="6"/>
      <name val="Helvetica"/>
      <family val="2"/>
    </font>
    <font>
      <b/>
      <sz val="8"/>
      <name val="Helvetica"/>
      <family val="2"/>
    </font>
    <font>
      <sz val="10"/>
      <name val="Helvetica"/>
      <family val="2"/>
    </font>
    <font>
      <b/>
      <sz val="7"/>
      <name val="Helvetica"/>
      <family val="2"/>
    </font>
    <font>
      <sz val="7"/>
      <name val="Helvetica"/>
      <family val="2"/>
    </font>
    <font>
      <b/>
      <sz val="7"/>
      <name val="Helvetica"/>
    </font>
    <font>
      <sz val="10"/>
      <name val="Arial"/>
      <family val="2"/>
    </font>
    <font>
      <b/>
      <sz val="14"/>
      <color theme="0"/>
      <name val="Barlow"/>
    </font>
    <font>
      <b/>
      <sz val="12"/>
      <name val="Barlow"/>
    </font>
    <font>
      <b/>
      <sz val="10.5"/>
      <color theme="0"/>
      <name val="Barlow"/>
    </font>
    <font>
      <b/>
      <sz val="10"/>
      <color theme="0"/>
      <name val="Barlow"/>
    </font>
    <font>
      <sz val="8"/>
      <color theme="0"/>
      <name val="Barlow"/>
    </font>
    <font>
      <sz val="7"/>
      <name val="Arial"/>
      <family val="2"/>
    </font>
    <font>
      <b/>
      <sz val="10.5"/>
      <name val="Barlow"/>
    </font>
    <font>
      <b/>
      <sz val="10"/>
      <name val="Arial"/>
      <family val="2"/>
    </font>
    <font>
      <sz val="10"/>
      <name val="Barlow"/>
    </font>
    <font>
      <sz val="10.5"/>
      <name val="Barlow"/>
    </font>
    <font>
      <b/>
      <sz val="10"/>
      <name val="Barlow"/>
    </font>
    <font>
      <sz val="12"/>
      <name val="Barlow"/>
    </font>
    <font>
      <sz val="12"/>
      <name val="Helvetica"/>
      <family val="2"/>
    </font>
    <font>
      <b/>
      <sz val="12"/>
      <color theme="0"/>
      <name val="Barlow"/>
    </font>
    <font>
      <i/>
      <sz val="11"/>
      <name val="Calibri"/>
      <family val="2"/>
    </font>
    <font>
      <b/>
      <sz val="8"/>
      <name val="Helvetica"/>
    </font>
    <font>
      <b/>
      <i/>
      <sz val="8"/>
      <name val="Helvetica"/>
    </font>
    <font>
      <i/>
      <sz val="8"/>
      <name val="Helvetica"/>
    </font>
    <font>
      <sz val="8"/>
      <name val="Helvetica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6469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hair">
        <color auto="1"/>
      </right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/>
      <top/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theme="0" tint="-0.24994659260841701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14993743705557422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theme="0" tint="-0.14993743705557422"/>
      </left>
      <right style="thin">
        <color theme="0" tint="-0.14996795556505021"/>
      </right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medium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 style="medium">
        <color theme="0" tint="-0.14993743705557422"/>
      </right>
      <top/>
      <bottom/>
      <diagonal/>
    </border>
    <border>
      <left style="medium">
        <color theme="0" tint="-0.14993743705557422"/>
      </left>
      <right style="thin">
        <color theme="0" tint="-0.14996795556505021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6795556505021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6795556505021"/>
      </left>
      <right style="medium">
        <color theme="0" tint="-0.14993743705557422"/>
      </right>
      <top style="thin">
        <color theme="0" tint="-0.14990691854609822"/>
      </top>
      <bottom style="thin">
        <color theme="0" tint="-0.14990691854609822"/>
      </bottom>
      <diagonal/>
    </border>
    <border>
      <left style="medium">
        <color theme="0" tint="-0.14993743705557422"/>
      </left>
      <right style="thin">
        <color theme="0" tint="-0.14996795556505021"/>
      </right>
      <top/>
      <bottom style="medium">
        <color theme="0" tint="-0.14990691854609822"/>
      </bottom>
      <diagonal/>
    </border>
    <border>
      <left style="thin">
        <color theme="0" tint="-0.14996795556505021"/>
      </left>
      <right style="medium">
        <color theme="0" tint="-0.14990691854609822"/>
      </right>
      <top/>
      <bottom style="medium">
        <color theme="0" tint="-0.14990691854609822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medium">
        <color theme="0" tint="-0.149937437055574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0"/>
      </left>
      <right style="thin">
        <color theme="0" tint="-0.14996795556505021"/>
      </right>
      <top/>
      <bottom/>
      <diagonal/>
    </border>
    <border>
      <left/>
      <right style="medium">
        <color theme="0" tint="-0.14993743705557422"/>
      </right>
      <top/>
      <bottom style="thin">
        <color theme="0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</borders>
  <cellStyleXfs count="6">
    <xf numFmtId="164" fontId="0" fillId="0" borderId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1" fillId="0" borderId="0"/>
  </cellStyleXfs>
  <cellXfs count="332">
    <xf numFmtId="164" fontId="0" fillId="0" borderId="0" xfId="0"/>
    <xf numFmtId="164" fontId="2" fillId="0" borderId="0" xfId="0" applyFont="1" applyAlignment="1">
      <alignment vertical="center"/>
    </xf>
    <xf numFmtId="164" fontId="4" fillId="0" borderId="0" xfId="0" applyFont="1" applyAlignment="1">
      <alignment vertical="center"/>
    </xf>
    <xf numFmtId="164" fontId="4" fillId="0" borderId="1" xfId="0" applyFont="1" applyBorder="1" applyAlignment="1">
      <alignment vertical="center"/>
    </xf>
    <xf numFmtId="164" fontId="4" fillId="0" borderId="2" xfId="0" applyFont="1" applyBorder="1" applyAlignment="1">
      <alignment vertical="center"/>
    </xf>
    <xf numFmtId="164" fontId="4" fillId="0" borderId="3" xfId="0" applyFont="1" applyBorder="1" applyAlignment="1">
      <alignment vertical="center"/>
    </xf>
    <xf numFmtId="164" fontId="4" fillId="0" borderId="4" xfId="0" applyFont="1" applyBorder="1" applyAlignment="1">
      <alignment vertical="center"/>
    </xf>
    <xf numFmtId="164" fontId="4" fillId="0" borderId="0" xfId="0" applyFont="1" applyBorder="1" applyAlignment="1">
      <alignment vertical="center"/>
    </xf>
    <xf numFmtId="164" fontId="4" fillId="0" borderId="5" xfId="0" applyFont="1" applyBorder="1" applyAlignment="1">
      <alignment vertical="center"/>
    </xf>
    <xf numFmtId="164" fontId="4" fillId="0" borderId="0" xfId="0" applyFont="1" applyBorder="1" applyAlignment="1">
      <alignment horizontal="right" vertical="center"/>
    </xf>
    <xf numFmtId="164" fontId="4" fillId="0" borderId="6" xfId="0" applyFont="1" applyBorder="1" applyAlignment="1">
      <alignment vertical="center"/>
    </xf>
    <xf numFmtId="164" fontId="4" fillId="0" borderId="7" xfId="0" applyFont="1" applyBorder="1" applyAlignment="1">
      <alignment vertical="center"/>
    </xf>
    <xf numFmtId="164" fontId="4" fillId="0" borderId="8" xfId="0" applyFont="1" applyBorder="1" applyAlignment="1">
      <alignment vertical="center"/>
    </xf>
    <xf numFmtId="164" fontId="4" fillId="0" borderId="9" xfId="0" applyFont="1" applyBorder="1" applyAlignment="1">
      <alignment vertical="center"/>
    </xf>
    <xf numFmtId="164" fontId="4" fillId="0" borderId="0" xfId="0" applyFont="1" applyAlignment="1">
      <alignment horizontal="center" vertical="center" wrapText="1"/>
    </xf>
    <xf numFmtId="164" fontId="4" fillId="0" borderId="0" xfId="0" applyFont="1" applyAlignment="1"/>
    <xf numFmtId="164" fontId="4" fillId="0" borderId="11" xfId="0" applyFont="1" applyBorder="1" applyAlignment="1"/>
    <xf numFmtId="164" fontId="4" fillId="0" borderId="0" xfId="0" applyFont="1" applyAlignment="1">
      <alignment horizontal="center"/>
    </xf>
    <xf numFmtId="164" fontId="6" fillId="0" borderId="0" xfId="0" applyFont="1" applyBorder="1" applyAlignment="1">
      <alignment vertical="center"/>
    </xf>
    <xf numFmtId="164" fontId="6" fillId="0" borderId="0" xfId="0" applyFont="1" applyBorder="1" applyAlignment="1">
      <alignment horizontal="center" vertical="center"/>
    </xf>
    <xf numFmtId="164" fontId="4" fillId="0" borderId="12" xfId="0" applyFont="1" applyBorder="1" applyAlignment="1">
      <alignment horizontal="center" vertical="center" wrapText="1"/>
    </xf>
    <xf numFmtId="164" fontId="4" fillId="0" borderId="13" xfId="0" applyFont="1" applyBorder="1" applyAlignment="1">
      <alignment horizontal="center" vertical="center" wrapText="1"/>
    </xf>
    <xf numFmtId="164" fontId="4" fillId="0" borderId="14" xfId="0" applyFont="1" applyBorder="1" applyAlignment="1">
      <alignment horizontal="center" vertical="center" wrapText="1"/>
    </xf>
    <xf numFmtId="164" fontId="8" fillId="0" borderId="11" xfId="0" applyFont="1" applyBorder="1" applyAlignment="1">
      <alignment horizontal="right" vertical="center"/>
    </xf>
    <xf numFmtId="164" fontId="9" fillId="0" borderId="0" xfId="0" applyFont="1" applyBorder="1" applyAlignment="1">
      <alignment horizontal="right" vertical="center"/>
    </xf>
    <xf numFmtId="164" fontId="8" fillId="0" borderId="15" xfId="0" applyFont="1" applyBorder="1" applyAlignment="1">
      <alignment horizontal="right" vertical="center"/>
    </xf>
    <xf numFmtId="164" fontId="9" fillId="0" borderId="0" xfId="0" applyFont="1" applyAlignment="1">
      <alignment vertical="center"/>
    </xf>
    <xf numFmtId="164" fontId="9" fillId="0" borderId="0" xfId="0" applyFont="1" applyBorder="1" applyAlignment="1">
      <alignment vertical="center"/>
    </xf>
    <xf numFmtId="164" fontId="2" fillId="0" borderId="7" xfId="0" applyFont="1" applyBorder="1" applyAlignment="1">
      <alignment vertical="center"/>
    </xf>
    <xf numFmtId="164" fontId="9" fillId="0" borderId="0" xfId="0" applyFont="1" applyAlignment="1">
      <alignment vertical="top"/>
    </xf>
    <xf numFmtId="164" fontId="5" fillId="0" borderId="0" xfId="0" applyFont="1" applyAlignment="1">
      <alignment horizontal="center"/>
    </xf>
    <xf numFmtId="164" fontId="4" fillId="0" borderId="5" xfId="0" applyFont="1" applyBorder="1" applyAlignment="1"/>
    <xf numFmtId="164" fontId="4" fillId="0" borderId="5" xfId="0" applyFont="1" applyFill="1" applyBorder="1" applyAlignment="1"/>
    <xf numFmtId="164" fontId="8" fillId="0" borderId="5" xfId="0" applyFont="1" applyFill="1" applyBorder="1" applyAlignment="1">
      <alignment horizontal="right" vertical="center"/>
    </xf>
    <xf numFmtId="0" fontId="1" fillId="0" borderId="5" xfId="0" applyNumberFormat="1" applyFont="1" applyFill="1" applyBorder="1" applyAlignment="1">
      <alignment horizontal="center" vertical="center" shrinkToFit="1"/>
    </xf>
    <xf numFmtId="164" fontId="4" fillId="2" borderId="16" xfId="0" applyFont="1" applyFill="1" applyBorder="1" applyAlignment="1" applyProtection="1">
      <alignment horizontal="center" vertical="center" shrinkToFit="1"/>
      <protection locked="0"/>
    </xf>
    <xf numFmtId="164" fontId="4" fillId="0" borderId="11" xfId="0" applyFont="1" applyBorder="1" applyAlignment="1" applyProtection="1">
      <protection locked="0"/>
    </xf>
    <xf numFmtId="166" fontId="4" fillId="0" borderId="17" xfId="0" applyNumberFormat="1" applyFont="1" applyBorder="1" applyAlignment="1" applyProtection="1">
      <alignment horizontal="center" vertical="center" wrapText="1"/>
      <protection locked="0"/>
    </xf>
    <xf numFmtId="164" fontId="4" fillId="0" borderId="19" xfId="0" applyFont="1" applyBorder="1" applyAlignment="1" applyProtection="1">
      <alignment horizontal="center" vertical="center" shrinkToFit="1"/>
      <protection locked="0"/>
    </xf>
    <xf numFmtId="164" fontId="4" fillId="0" borderId="18" xfId="0" applyFont="1" applyBorder="1" applyAlignment="1" applyProtection="1">
      <alignment horizontal="center" vertical="center" shrinkToFit="1"/>
      <protection locked="0"/>
    </xf>
    <xf numFmtId="164" fontId="4" fillId="0" borderId="20" xfId="0" applyFont="1" applyBorder="1" applyAlignment="1" applyProtection="1">
      <alignment horizontal="center" vertical="center" shrinkToFit="1"/>
      <protection locked="0"/>
    </xf>
    <xf numFmtId="164" fontId="6" fillId="0" borderId="0" xfId="0" applyFont="1" applyFill="1" applyBorder="1" applyAlignment="1">
      <alignment horizontal="right" vertical="center"/>
    </xf>
    <xf numFmtId="164" fontId="6" fillId="0" borderId="0" xfId="0" applyFont="1" applyFill="1" applyBorder="1" applyAlignment="1">
      <alignment vertical="center"/>
    </xf>
    <xf numFmtId="168" fontId="4" fillId="2" borderId="16" xfId="1" applyNumberFormat="1" applyFont="1" applyFill="1" applyBorder="1" applyAlignment="1" applyProtection="1">
      <alignment vertical="center" shrinkToFit="1"/>
      <protection locked="0"/>
    </xf>
    <xf numFmtId="164" fontId="4" fillId="0" borderId="0" xfId="0" applyFont="1" applyAlignment="1" applyProtection="1">
      <alignment vertical="center" wrapText="1"/>
      <protection locked="0"/>
    </xf>
    <xf numFmtId="164" fontId="4" fillId="0" borderId="0" xfId="0" applyFont="1" applyAlignment="1" applyProtection="1">
      <alignment vertical="center"/>
      <protection locked="0"/>
    </xf>
    <xf numFmtId="164" fontId="7" fillId="0" borderId="0" xfId="0" applyFont="1" applyProtection="1">
      <protection locked="0"/>
    </xf>
    <xf numFmtId="164" fontId="4" fillId="0" borderId="0" xfId="0" applyFont="1" applyBorder="1" applyAlignment="1" applyProtection="1">
      <alignment vertical="center"/>
      <protection locked="0"/>
    </xf>
    <xf numFmtId="164" fontId="4" fillId="0" borderId="0" xfId="0" applyFont="1" applyAlignment="1" applyProtection="1"/>
    <xf numFmtId="164" fontId="8" fillId="0" borderId="0" xfId="0" applyFont="1" applyBorder="1" applyAlignment="1" applyProtection="1"/>
    <xf numFmtId="164" fontId="4" fillId="0" borderId="0" xfId="0" applyFont="1" applyBorder="1" applyAlignment="1" applyProtection="1"/>
    <xf numFmtId="164" fontId="4" fillId="0" borderId="24" xfId="0" applyFont="1" applyBorder="1" applyAlignment="1" applyProtection="1"/>
    <xf numFmtId="164" fontId="8" fillId="0" borderId="24" xfId="0" applyFont="1" applyBorder="1" applyAlignment="1" applyProtection="1">
      <alignment horizontal="right"/>
    </xf>
    <xf numFmtId="164" fontId="4" fillId="0" borderId="0" xfId="0" applyFont="1" applyAlignment="1" applyProtection="1">
      <alignment vertical="center"/>
    </xf>
    <xf numFmtId="15" fontId="4" fillId="0" borderId="19" xfId="0" applyNumberFormat="1" applyFont="1" applyBorder="1" applyAlignment="1" applyProtection="1">
      <alignment horizontal="center" vertical="center" shrinkToFit="1"/>
      <protection locked="0"/>
    </xf>
    <xf numFmtId="165" fontId="4" fillId="0" borderId="20" xfId="0" applyNumberFormat="1" applyFont="1" applyBorder="1" applyAlignment="1" applyProtection="1">
      <alignment horizontal="center" vertical="center" shrinkToFit="1"/>
      <protection locked="0"/>
    </xf>
    <xf numFmtId="164" fontId="4" fillId="0" borderId="20" xfId="0" applyFont="1" applyBorder="1" applyAlignment="1" applyProtection="1">
      <alignment horizontal="center" vertical="center" wrapText="1"/>
      <protection locked="0"/>
    </xf>
    <xf numFmtId="164" fontId="4" fillId="0" borderId="21" xfId="0" applyFont="1" applyBorder="1" applyAlignment="1" applyProtection="1">
      <alignment horizontal="center" vertical="center" wrapText="1"/>
      <protection locked="0"/>
    </xf>
    <xf numFmtId="165" fontId="4" fillId="0" borderId="21" xfId="0" applyNumberFormat="1" applyFont="1" applyBorder="1" applyAlignment="1" applyProtection="1">
      <alignment horizontal="center" vertical="center" shrinkToFit="1"/>
      <protection locked="0"/>
    </xf>
    <xf numFmtId="165" fontId="4" fillId="0" borderId="20" xfId="0" applyNumberFormat="1" applyFont="1" applyFill="1" applyBorder="1" applyAlignment="1" applyProtection="1">
      <alignment horizontal="center" vertical="center" shrinkToFit="1"/>
      <protection locked="0"/>
    </xf>
    <xf numFmtId="165" fontId="4" fillId="0" borderId="21" xfId="0" applyNumberFormat="1" applyFont="1" applyFill="1" applyBorder="1" applyAlignment="1" applyProtection="1">
      <alignment horizontal="center" vertical="center" shrinkToFit="1"/>
      <protection locked="0"/>
    </xf>
    <xf numFmtId="164" fontId="4" fillId="0" borderId="36" xfId="0" applyFont="1" applyBorder="1" applyAlignment="1" applyProtection="1">
      <alignment horizontal="center" vertical="center" wrapText="1"/>
      <protection locked="0"/>
    </xf>
    <xf numFmtId="164" fontId="2" fillId="0" borderId="4" xfId="0" applyFont="1" applyBorder="1" applyAlignment="1">
      <alignment vertical="center"/>
    </xf>
    <xf numFmtId="164" fontId="2" fillId="0" borderId="0" xfId="0" applyFont="1" applyBorder="1" applyAlignment="1">
      <alignment vertical="center"/>
    </xf>
    <xf numFmtId="164" fontId="2" fillId="0" borderId="6" xfId="0" applyFont="1" applyBorder="1" applyAlignment="1">
      <alignment vertical="center"/>
    </xf>
    <xf numFmtId="0" fontId="12" fillId="4" borderId="38" xfId="4" applyFont="1" applyFill="1" applyBorder="1" applyAlignment="1">
      <alignment horizontal="centerContinuous" vertical="center" wrapText="1"/>
    </xf>
    <xf numFmtId="0" fontId="12" fillId="4" borderId="39" xfId="4" applyFont="1" applyFill="1" applyBorder="1" applyAlignment="1">
      <alignment horizontal="centerContinuous" vertical="center" wrapText="1"/>
    </xf>
    <xf numFmtId="0" fontId="12" fillId="4" borderId="40" xfId="4" applyFont="1" applyFill="1" applyBorder="1" applyAlignment="1">
      <alignment horizontal="centerContinuous" vertical="center" wrapText="1"/>
    </xf>
    <xf numFmtId="0" fontId="13" fillId="5" borderId="0" xfId="4" applyFont="1" applyFill="1" applyAlignment="1">
      <alignment horizontal="right"/>
    </xf>
    <xf numFmtId="164" fontId="13" fillId="0" borderId="41" xfId="0" applyFont="1" applyBorder="1" applyAlignment="1" applyProtection="1">
      <alignment vertical="center"/>
      <protection locked="0"/>
    </xf>
    <xf numFmtId="164" fontId="13" fillId="0" borderId="42" xfId="0" applyFont="1" applyBorder="1" applyAlignment="1" applyProtection="1">
      <alignment vertical="center"/>
      <protection locked="0"/>
    </xf>
    <xf numFmtId="164" fontId="13" fillId="0" borderId="42" xfId="0" applyFont="1" applyBorder="1" applyAlignment="1">
      <alignment vertical="center"/>
    </xf>
    <xf numFmtId="164" fontId="13" fillId="0" borderId="43" xfId="0" applyFont="1" applyBorder="1" applyAlignment="1">
      <alignment vertical="center"/>
    </xf>
    <xf numFmtId="164" fontId="13" fillId="0" borderId="0" xfId="0" applyFont="1" applyAlignment="1">
      <alignment vertical="center"/>
    </xf>
    <xf numFmtId="164" fontId="13" fillId="0" borderId="0" xfId="0" applyFont="1" applyAlignment="1" applyProtection="1">
      <alignment vertical="center"/>
      <protection locked="0"/>
    </xf>
    <xf numFmtId="0" fontId="13" fillId="5" borderId="0" xfId="4" applyFont="1" applyFill="1"/>
    <xf numFmtId="164" fontId="16" fillId="4" borderId="52" xfId="0" quotePrefix="1" applyFont="1" applyFill="1" applyBorder="1" applyAlignment="1">
      <alignment horizontal="center" vertical="center" wrapText="1"/>
    </xf>
    <xf numFmtId="164" fontId="16" fillId="4" borderId="53" xfId="0" applyFont="1" applyFill="1" applyBorder="1" applyAlignment="1">
      <alignment horizontal="center" vertical="center" wrapText="1"/>
    </xf>
    <xf numFmtId="164" fontId="17" fillId="0" borderId="0" xfId="0" applyFont="1"/>
    <xf numFmtId="164" fontId="14" fillId="0" borderId="50" xfId="0" applyFont="1" applyBorder="1" applyAlignment="1">
      <alignment horizontal="center" vertical="center" wrapText="1"/>
    </xf>
    <xf numFmtId="164" fontId="14" fillId="0" borderId="51" xfId="0" applyFont="1" applyBorder="1" applyAlignment="1">
      <alignment horizontal="center" vertical="center" wrapText="1"/>
    </xf>
    <xf numFmtId="164" fontId="14" fillId="0" borderId="45" xfId="0" applyFont="1" applyBorder="1" applyAlignment="1">
      <alignment horizontal="center" vertical="center" wrapText="1"/>
    </xf>
    <xf numFmtId="164" fontId="16" fillId="0" borderId="45" xfId="0" quotePrefix="1" applyFont="1" applyBorder="1" applyAlignment="1">
      <alignment horizontal="center" vertical="center" wrapText="1"/>
    </xf>
    <xf numFmtId="164" fontId="16" fillId="0" borderId="54" xfId="0" quotePrefix="1" applyFont="1" applyBorder="1" applyAlignment="1">
      <alignment horizontal="center" vertical="center" wrapText="1"/>
    </xf>
    <xf numFmtId="164" fontId="16" fillId="0" borderId="55" xfId="0" applyFont="1" applyBorder="1" applyAlignment="1">
      <alignment horizontal="center" vertical="center" wrapText="1"/>
    </xf>
    <xf numFmtId="164" fontId="18" fillId="0" borderId="56" xfId="0" applyFont="1" applyBorder="1" applyAlignment="1" applyProtection="1">
      <alignment vertical="center"/>
      <protection locked="0"/>
    </xf>
    <xf numFmtId="17" fontId="18" fillId="0" borderId="57" xfId="0" applyNumberFormat="1" applyFont="1" applyBorder="1" applyAlignment="1" applyProtection="1">
      <alignment horizontal="center" vertical="center"/>
      <protection locked="0"/>
    </xf>
    <xf numFmtId="169" fontId="18" fillId="0" borderId="57" xfId="3" applyNumberFormat="1" applyFont="1" applyFill="1" applyBorder="1" applyAlignment="1" applyProtection="1">
      <alignment horizontal="right" vertical="center"/>
    </xf>
    <xf numFmtId="164" fontId="18" fillId="0" borderId="57" xfId="0" applyFont="1" applyBorder="1" applyAlignment="1" applyProtection="1">
      <alignment horizontal="center" vertical="center"/>
      <protection locked="0"/>
    </xf>
    <xf numFmtId="164" fontId="18" fillId="0" borderId="58" xfId="0" applyFont="1" applyBorder="1" applyAlignment="1" applyProtection="1">
      <alignment horizontal="center" vertical="center"/>
      <protection locked="0"/>
    </xf>
    <xf numFmtId="169" fontId="18" fillId="6" borderId="59" xfId="0" applyNumberFormat="1" applyFont="1" applyFill="1" applyBorder="1" applyAlignment="1">
      <alignment horizontal="right" vertical="center"/>
    </xf>
    <xf numFmtId="164" fontId="19" fillId="0" borderId="0" xfId="0" applyFont="1"/>
    <xf numFmtId="169" fontId="19" fillId="0" borderId="0" xfId="0" applyNumberFormat="1" applyFont="1"/>
    <xf numFmtId="9" fontId="18" fillId="0" borderId="57" xfId="3" applyFont="1" applyFill="1" applyBorder="1" applyAlignment="1" applyProtection="1">
      <alignment horizontal="center" vertical="center"/>
    </xf>
    <xf numFmtId="164" fontId="20" fillId="5" borderId="0" xfId="0" applyFont="1" applyFill="1" applyAlignment="1">
      <alignment vertical="center"/>
    </xf>
    <xf numFmtId="164" fontId="21" fillId="0" borderId="0" xfId="0" applyFont="1" applyAlignment="1">
      <alignment vertical="center"/>
    </xf>
    <xf numFmtId="164" fontId="22" fillId="0" borderId="60" xfId="0" applyFont="1" applyBorder="1" applyAlignment="1">
      <alignment horizontal="right" vertical="center"/>
    </xf>
    <xf numFmtId="169" fontId="18" fillId="6" borderId="61" xfId="0" applyNumberFormat="1" applyFont="1" applyFill="1" applyBorder="1" applyAlignment="1">
      <alignment horizontal="right" vertical="center"/>
    </xf>
    <xf numFmtId="44" fontId="0" fillId="0" borderId="0" xfId="2" applyFont="1"/>
    <xf numFmtId="169" fontId="18" fillId="0" borderId="0" xfId="0" applyNumberFormat="1" applyFont="1" applyAlignment="1">
      <alignment horizontal="right" vertical="center"/>
    </xf>
    <xf numFmtId="164" fontId="0" fillId="5" borderId="0" xfId="0" applyFill="1" applyAlignment="1">
      <alignment vertical="center"/>
    </xf>
    <xf numFmtId="0" fontId="23" fillId="0" borderId="0" xfId="5" applyFont="1" applyAlignment="1">
      <alignment horizontal="center"/>
    </xf>
    <xf numFmtId="164" fontId="14" fillId="4" borderId="48" xfId="0" applyFont="1" applyFill="1" applyBorder="1" applyAlignment="1">
      <alignment horizontal="center" vertical="center" wrapText="1"/>
    </xf>
    <xf numFmtId="164" fontId="16" fillId="4" borderId="64" xfId="0" applyFont="1" applyFill="1" applyBorder="1" applyAlignment="1">
      <alignment horizontal="center" vertical="center" wrapText="1"/>
    </xf>
    <xf numFmtId="164" fontId="16" fillId="4" borderId="52" xfId="0" applyFont="1" applyFill="1" applyBorder="1" applyAlignment="1">
      <alignment horizontal="center" vertical="center" wrapText="1"/>
    </xf>
    <xf numFmtId="164" fontId="16" fillId="4" borderId="52" xfId="0" quotePrefix="1" applyFont="1" applyFill="1" applyBorder="1" applyAlignment="1">
      <alignment horizontal="center" vertical="center"/>
    </xf>
    <xf numFmtId="164" fontId="15" fillId="0" borderId="51" xfId="0" applyFont="1" applyBorder="1" applyAlignment="1">
      <alignment horizontal="center" vertical="center" wrapText="1"/>
    </xf>
    <xf numFmtId="164" fontId="16" fillId="0" borderId="45" xfId="0" applyFont="1" applyBorder="1" applyAlignment="1">
      <alignment horizontal="center" vertical="center" wrapText="1"/>
    </xf>
    <xf numFmtId="164" fontId="16" fillId="0" borderId="65" xfId="0" applyFont="1" applyBorder="1" applyAlignment="1">
      <alignment horizontal="center" vertical="center" wrapText="1"/>
    </xf>
    <xf numFmtId="164" fontId="16" fillId="0" borderId="45" xfId="0" quotePrefix="1" applyFont="1" applyBorder="1" applyAlignment="1">
      <alignment horizontal="center" vertical="center"/>
    </xf>
    <xf numFmtId="169" fontId="18" fillId="0" borderId="57" xfId="0" applyNumberFormat="1" applyFont="1" applyBorder="1" applyAlignment="1" applyProtection="1">
      <alignment horizontal="right" vertical="center"/>
      <protection locked="0"/>
    </xf>
    <xf numFmtId="169" fontId="18" fillId="6" borderId="57" xfId="0" applyNumberFormat="1" applyFont="1" applyFill="1" applyBorder="1" applyAlignment="1">
      <alignment horizontal="right" vertical="center"/>
    </xf>
    <xf numFmtId="10" fontId="18" fillId="0" borderId="57" xfId="3" applyNumberFormat="1" applyFont="1" applyFill="1" applyBorder="1" applyAlignment="1" applyProtection="1">
      <alignment horizontal="right" vertical="center"/>
      <protection locked="0"/>
    </xf>
    <xf numFmtId="169" fontId="18" fillId="5" borderId="57" xfId="0" applyNumberFormat="1" applyFont="1" applyFill="1" applyBorder="1" applyAlignment="1" applyProtection="1">
      <alignment horizontal="right" vertical="center"/>
      <protection locked="0"/>
    </xf>
    <xf numFmtId="164" fontId="18" fillId="5" borderId="57" xfId="0" applyFont="1" applyFill="1" applyBorder="1" applyAlignment="1" applyProtection="1">
      <alignment horizontal="center" vertical="center"/>
      <protection locked="0"/>
    </xf>
    <xf numFmtId="9" fontId="18" fillId="6" borderId="57" xfId="3" applyFont="1" applyFill="1" applyBorder="1" applyAlignment="1" applyProtection="1">
      <alignment horizontal="center" vertical="center"/>
    </xf>
    <xf numFmtId="164" fontId="21" fillId="0" borderId="66" xfId="0" applyFont="1" applyBorder="1" applyAlignment="1">
      <alignment vertical="center"/>
    </xf>
    <xf numFmtId="164" fontId="22" fillId="0" borderId="0" xfId="0" applyFont="1" applyAlignment="1">
      <alignment horizontal="right" vertical="center"/>
    </xf>
    <xf numFmtId="164" fontId="22" fillId="5" borderId="0" xfId="0" applyFont="1" applyFill="1" applyAlignment="1">
      <alignment horizontal="right" vertical="center"/>
    </xf>
    <xf numFmtId="164" fontId="21" fillId="0" borderId="67" xfId="0" applyFont="1" applyBorder="1" applyAlignment="1">
      <alignment vertical="center"/>
    </xf>
    <xf numFmtId="164" fontId="21" fillId="0" borderId="24" xfId="0" applyFont="1" applyBorder="1" applyAlignment="1">
      <alignment vertical="center"/>
    </xf>
    <xf numFmtId="164" fontId="22" fillId="0" borderId="68" xfId="0" applyFont="1" applyBorder="1" applyAlignment="1">
      <alignment horizontal="right" vertical="center"/>
    </xf>
    <xf numFmtId="164" fontId="21" fillId="0" borderId="69" xfId="0" applyFont="1" applyBorder="1" applyAlignment="1">
      <alignment vertical="center"/>
    </xf>
    <xf numFmtId="164" fontId="22" fillId="0" borderId="70" xfId="0" applyFont="1" applyBorder="1" applyAlignment="1">
      <alignment horizontal="right" vertical="center"/>
    </xf>
    <xf numFmtId="164" fontId="21" fillId="0" borderId="71" xfId="0" applyFont="1" applyBorder="1" applyAlignment="1">
      <alignment vertical="center"/>
    </xf>
    <xf numFmtId="164" fontId="21" fillId="0" borderId="5" xfId="0" applyFont="1" applyBorder="1" applyAlignment="1">
      <alignment vertical="center"/>
    </xf>
    <xf numFmtId="164" fontId="22" fillId="0" borderId="72" xfId="0" applyFont="1" applyBorder="1" applyAlignment="1">
      <alignment horizontal="right" vertical="center"/>
    </xf>
    <xf numFmtId="164" fontId="0" fillId="0" borderId="0" xfId="0" applyAlignment="1">
      <alignment vertical="center"/>
    </xf>
    <xf numFmtId="164" fontId="20" fillId="0" borderId="0" xfId="0" applyFont="1" applyAlignment="1">
      <alignment vertical="center"/>
    </xf>
    <xf numFmtId="164" fontId="22" fillId="0" borderId="0" xfId="0" applyFont="1" applyAlignment="1">
      <alignment vertical="center"/>
    </xf>
    <xf numFmtId="169" fontId="18" fillId="6" borderId="57" xfId="3" applyNumberFormat="1" applyFont="1" applyFill="1" applyBorder="1" applyAlignment="1" applyProtection="1">
      <alignment horizontal="right" vertical="center"/>
    </xf>
    <xf numFmtId="164" fontId="21" fillId="0" borderId="68" xfId="0" applyFont="1" applyBorder="1" applyAlignment="1">
      <alignment vertical="center"/>
    </xf>
    <xf numFmtId="164" fontId="21" fillId="0" borderId="70" xfId="0" applyFont="1" applyBorder="1" applyAlignment="1">
      <alignment vertical="center"/>
    </xf>
    <xf numFmtId="164" fontId="21" fillId="0" borderId="72" xfId="0" applyFont="1" applyBorder="1" applyAlignment="1">
      <alignment vertical="center"/>
    </xf>
    <xf numFmtId="164" fontId="0" fillId="0" borderId="0" xfId="0" applyBorder="1"/>
    <xf numFmtId="164" fontId="0" fillId="0" borderId="0" xfId="0" applyFont="1"/>
    <xf numFmtId="164" fontId="0" fillId="0" borderId="0" xfId="0" applyFont="1" applyFill="1"/>
    <xf numFmtId="164" fontId="0" fillId="0" borderId="92" xfId="0" applyBorder="1"/>
    <xf numFmtId="164" fontId="0" fillId="0" borderId="91" xfId="0" applyBorder="1"/>
    <xf numFmtId="164" fontId="0" fillId="0" borderId="94" xfId="0" applyBorder="1"/>
    <xf numFmtId="164" fontId="24" fillId="0" borderId="98" xfId="0" applyFont="1" applyBorder="1"/>
    <xf numFmtId="164" fontId="25" fillId="4" borderId="74" xfId="0" applyFont="1" applyFill="1" applyBorder="1" applyAlignment="1">
      <alignment horizontal="center" vertical="center" wrapText="1"/>
    </xf>
    <xf numFmtId="164" fontId="25" fillId="4" borderId="82" xfId="0" applyFont="1" applyFill="1" applyBorder="1" applyAlignment="1">
      <alignment horizontal="center" vertical="center" wrapText="1"/>
    </xf>
    <xf numFmtId="164" fontId="23" fillId="0" borderId="0" xfId="0" applyFont="1" applyBorder="1"/>
    <xf numFmtId="164" fontId="24" fillId="0" borderId="84" xfId="0" applyFont="1" applyBorder="1"/>
    <xf numFmtId="164" fontId="21" fillId="0" borderId="0" xfId="0" applyFont="1" applyBorder="1" applyAlignment="1">
      <alignment vertical="center"/>
    </xf>
    <xf numFmtId="164" fontId="22" fillId="0" borderId="0" xfId="0" applyFont="1" applyBorder="1" applyAlignment="1">
      <alignment horizontal="right" vertical="center"/>
    </xf>
    <xf numFmtId="14" fontId="24" fillId="0" borderId="97" xfId="0" applyNumberFormat="1" applyFont="1" applyBorder="1"/>
    <xf numFmtId="14" fontId="24" fillId="0" borderId="84" xfId="0" applyNumberFormat="1" applyFont="1" applyBorder="1"/>
    <xf numFmtId="170" fontId="24" fillId="0" borderId="98" xfId="0" applyNumberFormat="1" applyFont="1" applyBorder="1"/>
    <xf numFmtId="170" fontId="24" fillId="0" borderId="84" xfId="0" applyNumberFormat="1" applyFont="1" applyBorder="1"/>
    <xf numFmtId="164" fontId="13" fillId="0" borderId="0" xfId="0" applyFont="1" applyBorder="1" applyAlignment="1">
      <alignment horizontal="center" vertical="center"/>
    </xf>
    <xf numFmtId="164" fontId="23" fillId="6" borderId="0" xfId="0" applyFont="1" applyFill="1" applyBorder="1" applyAlignment="1">
      <alignment horizontal="center" vertical="center"/>
    </xf>
    <xf numFmtId="164" fontId="23" fillId="0" borderId="0" xfId="0" applyFont="1" applyFill="1" applyBorder="1" applyAlignment="1">
      <alignment horizontal="center" vertical="center"/>
    </xf>
    <xf numFmtId="164" fontId="23" fillId="0" borderId="0" xfId="0" applyFont="1" applyBorder="1" applyAlignment="1">
      <alignment horizontal="center" vertical="center"/>
    </xf>
    <xf numFmtId="164" fontId="21" fillId="0" borderId="88" xfId="0" applyFont="1" applyBorder="1" applyAlignment="1">
      <alignment vertical="center"/>
    </xf>
    <xf numFmtId="164" fontId="21" fillId="0" borderId="89" xfId="0" applyFont="1" applyBorder="1" applyAlignment="1">
      <alignment vertical="center"/>
    </xf>
    <xf numFmtId="164" fontId="21" fillId="0" borderId="90" xfId="0" applyFont="1" applyBorder="1" applyAlignment="1">
      <alignment vertical="center"/>
    </xf>
    <xf numFmtId="164" fontId="0" fillId="0" borderId="93" xfId="0" applyBorder="1"/>
    <xf numFmtId="164" fontId="0" fillId="0" borderId="85" xfId="0" applyBorder="1"/>
    <xf numFmtId="164" fontId="26" fillId="0" borderId="91" xfId="0" applyFont="1" applyBorder="1" applyAlignment="1">
      <alignment vertical="center"/>
    </xf>
    <xf numFmtId="164" fontId="8" fillId="0" borderId="0" xfId="0" applyFont="1" applyBorder="1" applyAlignment="1" applyProtection="1">
      <alignment horizontal="right"/>
    </xf>
    <xf numFmtId="164" fontId="22" fillId="5" borderId="0" xfId="0" applyFont="1" applyFill="1" applyAlignment="1">
      <alignment vertical="center"/>
    </xf>
    <xf numFmtId="14" fontId="23" fillId="0" borderId="0" xfId="0" applyNumberFormat="1" applyFont="1" applyBorder="1"/>
    <xf numFmtId="164" fontId="23" fillId="0" borderId="0" xfId="0" applyFont="1" applyBorder="1" applyAlignment="1">
      <alignment vertical="center"/>
    </xf>
    <xf numFmtId="164" fontId="13" fillId="0" borderId="0" xfId="0" applyFont="1" applyBorder="1" applyAlignment="1">
      <alignment horizontal="right" vertical="center"/>
    </xf>
    <xf numFmtId="164" fontId="4" fillId="0" borderId="100" xfId="0" applyFont="1" applyBorder="1" applyAlignment="1" applyProtection="1">
      <alignment horizontal="center" vertical="center" wrapText="1"/>
      <protection locked="0"/>
    </xf>
    <xf numFmtId="166" fontId="4" fillId="0" borderId="101" xfId="0" applyNumberFormat="1" applyFont="1" applyBorder="1" applyAlignment="1" applyProtection="1">
      <alignment horizontal="center" vertical="center" wrapText="1"/>
      <protection locked="0"/>
    </xf>
    <xf numFmtId="164" fontId="4" fillId="0" borderId="102" xfId="0" applyFont="1" applyBorder="1" applyAlignment="1" applyProtection="1">
      <alignment horizontal="center" vertical="center" shrinkToFit="1"/>
      <protection locked="0"/>
    </xf>
    <xf numFmtId="15" fontId="4" fillId="0" borderId="102" xfId="0" applyNumberFormat="1" applyFont="1" applyBorder="1" applyAlignment="1" applyProtection="1">
      <alignment horizontal="center" vertical="center" shrinkToFit="1"/>
      <protection locked="0"/>
    </xf>
    <xf numFmtId="165" fontId="4" fillId="0" borderId="103" xfId="0" applyNumberFormat="1" applyFont="1" applyBorder="1" applyAlignment="1" applyProtection="1">
      <alignment horizontal="center" vertical="center" shrinkToFit="1"/>
      <protection locked="0"/>
    </xf>
    <xf numFmtId="164" fontId="4" fillId="0" borderId="104" xfId="0" applyFont="1" applyBorder="1" applyAlignment="1" applyProtection="1">
      <alignment horizontal="center" vertical="center" shrinkToFit="1"/>
      <protection locked="0"/>
    </xf>
    <xf numFmtId="164" fontId="4" fillId="0" borderId="103" xfId="0" applyFont="1" applyBorder="1" applyAlignment="1" applyProtection="1">
      <alignment horizontal="center" vertical="center" wrapText="1"/>
      <protection locked="0"/>
    </xf>
    <xf numFmtId="164" fontId="4" fillId="0" borderId="105" xfId="0" applyFont="1" applyBorder="1" applyAlignment="1" applyProtection="1">
      <alignment horizontal="center" vertical="center" wrapText="1"/>
      <protection locked="0"/>
    </xf>
    <xf numFmtId="164" fontId="4" fillId="0" borderId="103" xfId="0" applyFont="1" applyBorder="1" applyAlignment="1" applyProtection="1">
      <alignment horizontal="center" vertical="center" shrinkToFit="1"/>
      <protection locked="0"/>
    </xf>
    <xf numFmtId="165" fontId="4" fillId="0" borderId="105" xfId="0" applyNumberFormat="1" applyFont="1" applyBorder="1" applyAlignment="1" applyProtection="1">
      <alignment horizontal="center" vertical="center" shrinkToFit="1"/>
      <protection locked="0"/>
    </xf>
    <xf numFmtId="164" fontId="4" fillId="0" borderId="106" xfId="0" applyFont="1" applyBorder="1" applyAlignment="1" applyProtection="1">
      <alignment horizontal="center" vertical="center" wrapText="1"/>
      <protection locked="0"/>
    </xf>
    <xf numFmtId="166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9" xfId="0" applyFont="1" applyFill="1" applyBorder="1" applyAlignment="1" applyProtection="1">
      <alignment horizontal="center" vertical="center" shrinkToFit="1"/>
      <protection locked="0"/>
    </xf>
    <xf numFmtId="15" fontId="4" fillId="0" borderId="19" xfId="0" applyNumberFormat="1" applyFont="1" applyFill="1" applyBorder="1" applyAlignment="1" applyProtection="1">
      <alignment horizontal="center" vertical="center" shrinkToFit="1"/>
      <protection locked="0"/>
    </xf>
    <xf numFmtId="164" fontId="4" fillId="0" borderId="18" xfId="0" applyFont="1" applyFill="1" applyBorder="1" applyAlignment="1" applyProtection="1">
      <alignment horizontal="center" vertical="center" shrinkToFit="1"/>
      <protection locked="0"/>
    </xf>
    <xf numFmtId="164" fontId="4" fillId="0" borderId="20" xfId="0" applyFont="1" applyFill="1" applyBorder="1" applyAlignment="1" applyProtection="1">
      <alignment horizontal="center" vertical="center" wrapText="1"/>
      <protection locked="0"/>
    </xf>
    <xf numFmtId="164" fontId="4" fillId="0" borderId="21" xfId="0" applyFont="1" applyFill="1" applyBorder="1" applyAlignment="1" applyProtection="1">
      <alignment horizontal="center" vertical="center" wrapText="1"/>
      <protection locked="0"/>
    </xf>
    <xf numFmtId="164" fontId="4" fillId="0" borderId="20" xfId="0" applyFont="1" applyFill="1" applyBorder="1" applyAlignment="1" applyProtection="1">
      <alignment horizontal="center" vertical="center" shrinkToFit="1"/>
      <protection locked="0"/>
    </xf>
    <xf numFmtId="164" fontId="4" fillId="0" borderId="36" xfId="0" applyFont="1" applyFill="1" applyBorder="1" applyAlignment="1" applyProtection="1">
      <alignment horizontal="center" vertical="center" wrapText="1"/>
      <protection locked="0"/>
    </xf>
    <xf numFmtId="164" fontId="20" fillId="5" borderId="0" xfId="0" applyFont="1" applyFill="1" applyBorder="1" applyAlignment="1">
      <alignment vertical="center"/>
    </xf>
    <xf numFmtId="164" fontId="28" fillId="0" borderId="0" xfId="0" applyFont="1" applyAlignment="1" applyProtection="1">
      <alignment horizontal="right" vertical="center"/>
      <protection locked="0"/>
    </xf>
    <xf numFmtId="169" fontId="6" fillId="0" borderId="10" xfId="0" applyNumberFormat="1" applyFont="1" applyBorder="1" applyAlignment="1">
      <alignment horizontal="center" vertical="center" shrinkToFit="1"/>
    </xf>
    <xf numFmtId="164" fontId="4" fillId="0" borderId="0" xfId="0" applyFont="1" applyBorder="1" applyAlignment="1"/>
    <xf numFmtId="164" fontId="4" fillId="0" borderId="0" xfId="0" applyFont="1" applyBorder="1" applyAlignment="1" applyProtection="1">
      <protection locked="0"/>
    </xf>
    <xf numFmtId="164" fontId="8" fillId="0" borderId="11" xfId="0" applyFont="1" applyBorder="1" applyAlignment="1">
      <alignment horizontal="right" vertical="center"/>
    </xf>
    <xf numFmtId="165" fontId="4" fillId="0" borderId="41" xfId="0" applyNumberFormat="1" applyFont="1" applyFill="1" applyBorder="1" applyAlignment="1" applyProtection="1">
      <alignment horizontal="center" vertical="center" shrinkToFit="1"/>
      <protection locked="0"/>
    </xf>
    <xf numFmtId="165" fontId="4" fillId="0" borderId="41" xfId="0" applyNumberFormat="1" applyFont="1" applyBorder="1" applyAlignment="1" applyProtection="1">
      <alignment horizontal="center" vertical="center" shrinkToFit="1"/>
      <protection locked="0"/>
    </xf>
    <xf numFmtId="165" fontId="4" fillId="0" borderId="71" xfId="0" applyNumberFormat="1" applyFont="1" applyBorder="1" applyAlignment="1" applyProtection="1">
      <alignment horizontal="center" vertical="center" shrinkToFit="1"/>
      <protection locked="0"/>
    </xf>
    <xf numFmtId="169" fontId="6" fillId="0" borderId="0" xfId="0" applyNumberFormat="1" applyFont="1" applyBorder="1" applyAlignment="1">
      <alignment horizontal="center" vertical="center" shrinkToFit="1"/>
    </xf>
    <xf numFmtId="10" fontId="2" fillId="0" borderId="0" xfId="0" applyNumberFormat="1" applyFont="1" applyBorder="1" applyAlignment="1">
      <alignment vertical="center"/>
    </xf>
    <xf numFmtId="10" fontId="4" fillId="0" borderId="0" xfId="0" applyNumberFormat="1" applyFont="1" applyAlignment="1">
      <alignment vertical="center"/>
    </xf>
    <xf numFmtId="10" fontId="4" fillId="0" borderId="2" xfId="0" applyNumberFormat="1" applyFont="1" applyBorder="1" applyAlignment="1">
      <alignment vertical="center"/>
    </xf>
    <xf numFmtId="10" fontId="8" fillId="0" borderId="11" xfId="0" applyNumberFormat="1" applyFont="1" applyBorder="1" applyAlignment="1">
      <alignment horizontal="right" vertical="center"/>
    </xf>
    <xf numFmtId="10" fontId="9" fillId="0" borderId="0" xfId="0" applyNumberFormat="1" applyFont="1" applyBorder="1" applyAlignment="1">
      <alignment horizontal="right" vertical="center"/>
    </xf>
    <xf numFmtId="10" fontId="4" fillId="0" borderId="8" xfId="0" applyNumberFormat="1" applyFont="1" applyBorder="1" applyAlignment="1">
      <alignment vertical="center"/>
    </xf>
    <xf numFmtId="10" fontId="5" fillId="0" borderId="0" xfId="0" applyNumberFormat="1" applyFont="1" applyAlignment="1">
      <alignment horizontal="center"/>
    </xf>
    <xf numFmtId="10" fontId="6" fillId="0" borderId="0" xfId="0" applyNumberFormat="1" applyFont="1" applyBorder="1" applyAlignment="1">
      <alignment horizontal="center" vertical="center" shrinkToFit="1"/>
    </xf>
    <xf numFmtId="10" fontId="4" fillId="0" borderId="0" xfId="0" applyNumberFormat="1" applyFont="1" applyAlignment="1"/>
    <xf numFmtId="10" fontId="0" fillId="0" borderId="0" xfId="0" applyNumberFormat="1"/>
    <xf numFmtId="10" fontId="8" fillId="0" borderId="5" xfId="0" applyNumberFormat="1" applyFont="1" applyFill="1" applyBorder="1" applyAlignment="1">
      <alignment horizontal="right" vertical="center"/>
    </xf>
    <xf numFmtId="10" fontId="8" fillId="0" borderId="24" xfId="0" applyNumberFormat="1" applyFont="1" applyBorder="1" applyAlignment="1" applyProtection="1">
      <alignment horizontal="right"/>
    </xf>
    <xf numFmtId="10" fontId="4" fillId="0" borderId="0" xfId="0" applyNumberFormat="1" applyFont="1" applyBorder="1" applyAlignment="1" applyProtection="1">
      <alignment vertical="center"/>
      <protection locked="0"/>
    </xf>
    <xf numFmtId="10" fontId="4" fillId="6" borderId="21" xfId="0" applyNumberFormat="1" applyFont="1" applyFill="1" applyBorder="1" applyAlignment="1" applyProtection="1">
      <alignment horizontal="center" vertical="center" shrinkToFit="1"/>
      <protection locked="0"/>
    </xf>
    <xf numFmtId="169" fontId="4" fillId="0" borderId="67" xfId="0" applyNumberFormat="1" applyFont="1" applyBorder="1" applyAlignment="1" applyProtection="1">
      <alignment horizontal="center" vertical="center" shrinkToFit="1"/>
      <protection locked="0"/>
    </xf>
    <xf numFmtId="166" fontId="4" fillId="0" borderId="111" xfId="0" applyNumberFormat="1" applyFont="1" applyBorder="1" applyAlignment="1" applyProtection="1">
      <alignment horizontal="center" vertical="center" wrapText="1"/>
      <protection locked="0"/>
    </xf>
    <xf numFmtId="164" fontId="4" fillId="0" borderId="112" xfId="0" applyFont="1" applyBorder="1" applyAlignment="1" applyProtection="1">
      <alignment horizontal="center" vertical="center" shrinkToFit="1"/>
      <protection locked="0"/>
    </xf>
    <xf numFmtId="164" fontId="4" fillId="0" borderId="99" xfId="0" applyFont="1" applyBorder="1" applyAlignment="1" applyProtection="1">
      <alignment horizontal="center" vertical="center" wrapText="1"/>
      <protection locked="0"/>
    </xf>
    <xf numFmtId="164" fontId="4" fillId="0" borderId="114" xfId="0" applyFont="1" applyBorder="1" applyAlignment="1" applyProtection="1">
      <alignment horizontal="center" vertical="center" shrinkToFit="1"/>
      <protection locked="0"/>
    </xf>
    <xf numFmtId="164" fontId="4" fillId="0" borderId="113" xfId="0" applyFont="1" applyBorder="1" applyAlignment="1" applyProtection="1">
      <alignment horizontal="center" vertical="center" shrinkToFit="1"/>
      <protection locked="0"/>
    </xf>
    <xf numFmtId="169" fontId="27" fillId="0" borderId="23" xfId="0" applyNumberFormat="1" applyFont="1" applyBorder="1" applyAlignment="1" applyProtection="1">
      <alignment horizontal="center" vertical="center" shrinkToFit="1"/>
      <protection locked="0"/>
    </xf>
    <xf numFmtId="169" fontId="27" fillId="0" borderId="109" xfId="0" applyNumberFormat="1" applyFont="1" applyBorder="1" applyAlignment="1" applyProtection="1">
      <alignment horizontal="center" vertical="center" shrinkToFit="1"/>
      <protection locked="0"/>
    </xf>
    <xf numFmtId="164" fontId="27" fillId="0" borderId="37" xfId="0" applyFont="1" applyBorder="1" applyAlignment="1" applyProtection="1">
      <alignment horizontal="center" vertical="center" wrapText="1"/>
      <protection locked="0"/>
    </xf>
    <xf numFmtId="164" fontId="27" fillId="0" borderId="0" xfId="0" applyFont="1" applyAlignment="1" applyProtection="1">
      <alignment vertical="center" wrapText="1"/>
      <protection locked="0"/>
    </xf>
    <xf numFmtId="169" fontId="27" fillId="0" borderId="99" xfId="0" applyNumberFormat="1" applyFont="1" applyBorder="1" applyAlignment="1" applyProtection="1">
      <alignment horizontal="center" vertical="center" shrinkToFit="1"/>
      <protection locked="0"/>
    </xf>
    <xf numFmtId="169" fontId="27" fillId="0" borderId="67" xfId="0" applyNumberFormat="1" applyFont="1" applyBorder="1" applyAlignment="1" applyProtection="1">
      <alignment horizontal="center" vertical="center" shrinkToFit="1"/>
      <protection locked="0"/>
    </xf>
    <xf numFmtId="164" fontId="27" fillId="0" borderId="100" xfId="0" applyFont="1" applyBorder="1" applyAlignment="1" applyProtection="1">
      <alignment horizontal="center" vertical="center" wrapText="1"/>
      <protection locked="0"/>
    </xf>
    <xf numFmtId="165" fontId="27" fillId="0" borderId="99" xfId="0" applyNumberFormat="1" applyFont="1" applyBorder="1" applyAlignment="1" applyProtection="1">
      <alignment horizontal="center" vertical="center" shrinkToFit="1"/>
      <protection locked="0"/>
    </xf>
    <xf numFmtId="10" fontId="27" fillId="6" borderId="69" xfId="0" applyNumberFormat="1" applyFont="1" applyFill="1" applyBorder="1" applyAlignment="1" applyProtection="1">
      <alignment horizontal="center" vertical="center" shrinkToFit="1"/>
      <protection locked="0"/>
    </xf>
    <xf numFmtId="165" fontId="27" fillId="0" borderId="67" xfId="0" applyNumberFormat="1" applyFont="1" applyBorder="1" applyAlignment="1" applyProtection="1">
      <alignment horizontal="center" vertical="center" shrinkToFit="1"/>
      <protection locked="0"/>
    </xf>
    <xf numFmtId="10" fontId="27" fillId="6" borderId="109" xfId="0" applyNumberFormat="1" applyFont="1" applyFill="1" applyBorder="1" applyAlignment="1" applyProtection="1">
      <alignment horizontal="center" vertical="center" shrinkToFit="1"/>
      <protection locked="0"/>
    </xf>
    <xf numFmtId="164" fontId="4" fillId="0" borderId="112" xfId="0" applyFont="1" applyFill="1" applyBorder="1" applyAlignment="1" applyProtection="1">
      <alignment horizontal="center" vertical="center" shrinkToFit="1"/>
      <protection locked="0"/>
    </xf>
    <xf numFmtId="15" fontId="4" fillId="0" borderId="112" xfId="0" applyNumberFormat="1" applyFont="1" applyFill="1" applyBorder="1" applyAlignment="1" applyProtection="1">
      <alignment horizontal="center" vertical="center" shrinkToFit="1"/>
      <protection locked="0"/>
    </xf>
    <xf numFmtId="165" fontId="4" fillId="0" borderId="113" xfId="0" applyNumberFormat="1" applyFont="1" applyFill="1" applyBorder="1" applyAlignment="1" applyProtection="1">
      <alignment horizontal="center" vertical="center" shrinkToFit="1"/>
      <protection locked="0"/>
    </xf>
    <xf numFmtId="164" fontId="4" fillId="0" borderId="114" xfId="0" applyFont="1" applyFill="1" applyBorder="1" applyAlignment="1" applyProtection="1">
      <alignment horizontal="center" vertical="center" shrinkToFit="1"/>
      <protection locked="0"/>
    </xf>
    <xf numFmtId="164" fontId="4" fillId="0" borderId="113" xfId="0" applyFont="1" applyFill="1" applyBorder="1" applyAlignment="1" applyProtection="1">
      <alignment horizontal="center" vertical="center" wrapText="1"/>
      <protection locked="0"/>
    </xf>
    <xf numFmtId="164" fontId="29" fillId="0" borderId="19" xfId="0" applyFont="1" applyFill="1" applyBorder="1" applyAlignment="1" applyProtection="1">
      <alignment horizontal="center" vertical="center" shrinkToFit="1"/>
      <protection locked="0"/>
    </xf>
    <xf numFmtId="15" fontId="29" fillId="0" borderId="19" xfId="0" applyNumberFormat="1" applyFont="1" applyFill="1" applyBorder="1" applyAlignment="1" applyProtection="1">
      <alignment horizontal="center" vertical="center" shrinkToFit="1"/>
      <protection locked="0"/>
    </xf>
    <xf numFmtId="165" fontId="29" fillId="0" borderId="20" xfId="0" applyNumberFormat="1" applyFont="1" applyFill="1" applyBorder="1" applyAlignment="1" applyProtection="1">
      <alignment horizontal="center" vertical="center" shrinkToFit="1"/>
      <protection locked="0"/>
    </xf>
    <xf numFmtId="164" fontId="29" fillId="0" borderId="18" xfId="0" applyFont="1" applyFill="1" applyBorder="1" applyAlignment="1" applyProtection="1">
      <alignment horizontal="center" vertical="center" shrinkToFit="1"/>
      <protection locked="0"/>
    </xf>
    <xf numFmtId="164" fontId="29" fillId="0" borderId="20" xfId="0" applyFont="1" applyFill="1" applyBorder="1" applyAlignment="1" applyProtection="1">
      <alignment horizontal="center" vertical="center" wrapText="1"/>
      <protection locked="0"/>
    </xf>
    <xf numFmtId="164" fontId="6" fillId="0" borderId="0" xfId="0" applyFont="1" applyBorder="1" applyAlignment="1">
      <alignment horizontal="center" vertical="center" wrapText="1"/>
    </xf>
    <xf numFmtId="164" fontId="4" fillId="0" borderId="5" xfId="0" applyFont="1" applyBorder="1"/>
    <xf numFmtId="164" fontId="8" fillId="0" borderId="5" xfId="0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center" vertical="center" shrinkToFit="1"/>
    </xf>
    <xf numFmtId="164" fontId="4" fillId="0" borderId="0" xfId="0" applyFont="1"/>
    <xf numFmtId="164" fontId="8" fillId="0" borderId="0" xfId="0" applyFont="1"/>
    <xf numFmtId="164" fontId="4" fillId="0" borderId="24" xfId="0" applyFont="1" applyBorder="1"/>
    <xf numFmtId="164" fontId="8" fillId="0" borderId="24" xfId="0" applyFont="1" applyBorder="1" applyAlignment="1">
      <alignment horizontal="right"/>
    </xf>
    <xf numFmtId="164" fontId="4" fillId="0" borderId="11" xfId="0" applyFont="1" applyFill="1" applyBorder="1" applyAlignment="1" applyProtection="1">
      <alignment horizontal="center" vertical="center" shrinkToFit="1"/>
      <protection locked="0"/>
    </xf>
    <xf numFmtId="164" fontId="4" fillId="0" borderId="0" xfId="0" applyFont="1" applyFill="1" applyBorder="1" applyAlignment="1">
      <alignment vertical="center"/>
    </xf>
    <xf numFmtId="168" fontId="4" fillId="0" borderId="0" xfId="1" applyNumberFormat="1" applyFont="1" applyFill="1" applyBorder="1" applyAlignment="1" applyProtection="1">
      <alignment vertical="center" shrinkToFit="1"/>
      <protection locked="0"/>
    </xf>
    <xf numFmtId="164" fontId="8" fillId="0" borderId="0" xfId="0" applyFont="1" applyFill="1" applyBorder="1" applyAlignment="1">
      <alignment horizontal="right" vertical="center"/>
    </xf>
    <xf numFmtId="0" fontId="1" fillId="0" borderId="24" xfId="0" applyNumberFormat="1" applyFont="1" applyFill="1" applyBorder="1" applyAlignment="1" applyProtection="1">
      <alignment horizontal="center" shrinkToFit="1"/>
    </xf>
    <xf numFmtId="164" fontId="4" fillId="0" borderId="30" xfId="0" applyFont="1" applyBorder="1" applyAlignment="1" applyProtection="1">
      <protection locked="0"/>
    </xf>
    <xf numFmtId="164" fontId="4" fillId="0" borderId="31" xfId="0" applyFont="1" applyBorder="1" applyAlignment="1">
      <alignment horizontal="center" vertical="center" wrapText="1"/>
    </xf>
    <xf numFmtId="164" fontId="4" fillId="0" borderId="23" xfId="0" applyFont="1" applyBorder="1" applyAlignment="1">
      <alignment horizontal="center" vertical="center" wrapText="1"/>
    </xf>
    <xf numFmtId="164" fontId="4" fillId="0" borderId="34" xfId="0" applyFont="1" applyBorder="1" applyAlignment="1">
      <alignment horizontal="center" vertical="center" wrapText="1"/>
    </xf>
    <xf numFmtId="164" fontId="4" fillId="0" borderId="35" xfId="0" applyFont="1" applyBorder="1" applyAlignment="1">
      <alignment horizontal="center" vertical="center" wrapText="1"/>
    </xf>
    <xf numFmtId="164" fontId="4" fillId="0" borderId="25" xfId="0" applyFont="1" applyBorder="1" applyAlignment="1">
      <alignment horizontal="center" vertical="center" wrapText="1"/>
    </xf>
    <xf numFmtId="164" fontId="4" fillId="0" borderId="27" xfId="0" applyFont="1" applyBorder="1" applyAlignment="1">
      <alignment horizontal="center" vertical="center" wrapText="1"/>
    </xf>
    <xf numFmtId="164" fontId="6" fillId="0" borderId="7" xfId="0" applyFont="1" applyBorder="1" applyAlignment="1">
      <alignment horizontal="center" vertical="center" wrapText="1"/>
    </xf>
    <xf numFmtId="164" fontId="6" fillId="0" borderId="115" xfId="0" applyFont="1" applyBorder="1" applyAlignment="1">
      <alignment horizontal="center" vertical="center" wrapText="1"/>
    </xf>
    <xf numFmtId="164" fontId="4" fillId="0" borderId="32" xfId="0" applyFont="1" applyBorder="1" applyAlignment="1">
      <alignment horizontal="center" vertical="center" wrapText="1"/>
    </xf>
    <xf numFmtId="164" fontId="4" fillId="0" borderId="33" xfId="0" applyFont="1" applyBorder="1" applyAlignment="1">
      <alignment horizontal="center" vertical="center" wrapText="1"/>
    </xf>
    <xf numFmtId="164" fontId="4" fillId="0" borderId="0" xfId="0" applyFont="1" applyAlignment="1">
      <alignment horizontal="center"/>
    </xf>
    <xf numFmtId="166" fontId="27" fillId="3" borderId="107" xfId="0" applyNumberFormat="1" applyFont="1" applyFill="1" applyBorder="1" applyAlignment="1" applyProtection="1">
      <alignment horizontal="left" vertical="center" wrapText="1" indent="2"/>
      <protection locked="0"/>
    </xf>
    <xf numFmtId="166" fontId="27" fillId="3" borderId="42" xfId="0" applyNumberFormat="1" applyFont="1" applyFill="1" applyBorder="1" applyAlignment="1" applyProtection="1">
      <alignment horizontal="left" vertical="center" wrapText="1" indent="2"/>
      <protection locked="0"/>
    </xf>
    <xf numFmtId="166" fontId="27" fillId="3" borderId="108" xfId="0" applyNumberFormat="1" applyFont="1" applyFill="1" applyBorder="1" applyAlignment="1" applyProtection="1">
      <alignment horizontal="left" vertical="center" wrapText="1" indent="2"/>
      <protection locked="0"/>
    </xf>
    <xf numFmtId="166" fontId="27" fillId="0" borderId="110" xfId="0" applyNumberFormat="1" applyFont="1" applyBorder="1" applyAlignment="1" applyProtection="1">
      <alignment horizontal="right" vertical="center" wrapText="1"/>
      <protection locked="0"/>
    </xf>
    <xf numFmtId="166" fontId="27" fillId="0" borderId="24" xfId="0" applyNumberFormat="1" applyFont="1" applyBorder="1" applyAlignment="1" applyProtection="1">
      <alignment horizontal="right" vertical="center" wrapText="1"/>
      <protection locked="0"/>
    </xf>
    <xf numFmtId="166" fontId="27" fillId="0" borderId="68" xfId="0" applyNumberFormat="1" applyFont="1" applyBorder="1" applyAlignment="1" applyProtection="1">
      <alignment horizontal="right" vertical="center" wrapText="1"/>
      <protection locked="0"/>
    </xf>
    <xf numFmtId="166" fontId="27" fillId="0" borderId="116" xfId="0" applyNumberFormat="1" applyFont="1" applyBorder="1" applyAlignment="1" applyProtection="1">
      <alignment horizontal="right" vertical="center" wrapText="1"/>
      <protection locked="0"/>
    </xf>
    <xf numFmtId="166" fontId="27" fillId="0" borderId="117" xfId="0" applyNumberFormat="1" applyFont="1" applyBorder="1" applyAlignment="1" applyProtection="1">
      <alignment horizontal="right" vertical="center" wrapText="1"/>
      <protection locked="0"/>
    </xf>
    <xf numFmtId="166" fontId="27" fillId="0" borderId="118" xfId="0" applyNumberFormat="1" applyFont="1" applyBorder="1" applyAlignment="1" applyProtection="1">
      <alignment horizontal="right" vertical="center" wrapText="1"/>
      <protection locked="0"/>
    </xf>
    <xf numFmtId="164" fontId="3" fillId="0" borderId="1" xfId="0" applyFont="1" applyBorder="1" applyAlignment="1">
      <alignment horizontal="center"/>
    </xf>
    <xf numFmtId="164" fontId="3" fillId="0" borderId="2" xfId="0" applyFont="1" applyBorder="1" applyAlignment="1">
      <alignment horizontal="center"/>
    </xf>
    <xf numFmtId="164" fontId="3" fillId="0" borderId="3" xfId="0" applyFont="1" applyBorder="1" applyAlignment="1">
      <alignment horizontal="center"/>
    </xf>
    <xf numFmtId="164" fontId="3" fillId="0" borderId="8" xfId="0" applyFont="1" applyBorder="1" applyAlignment="1">
      <alignment horizontal="center" vertical="top"/>
    </xf>
    <xf numFmtId="164" fontId="3" fillId="0" borderId="9" xfId="0" applyFont="1" applyBorder="1" applyAlignment="1">
      <alignment horizontal="center" vertical="top"/>
    </xf>
    <xf numFmtId="164" fontId="8" fillId="0" borderId="11" xfId="0" applyFont="1" applyBorder="1" applyAlignment="1">
      <alignment horizontal="right" vertical="center"/>
    </xf>
    <xf numFmtId="164" fontId="8" fillId="0" borderId="15" xfId="0" applyFont="1" applyBorder="1" applyAlignment="1">
      <alignment horizontal="right" vertical="center"/>
    </xf>
    <xf numFmtId="164" fontId="4" fillId="0" borderId="26" xfId="0" applyFont="1" applyBorder="1" applyAlignment="1">
      <alignment horizontal="center" vertical="center" wrapText="1"/>
    </xf>
    <xf numFmtId="164" fontId="4" fillId="0" borderId="28" xfId="0" applyFont="1" applyBorder="1" applyAlignment="1">
      <alignment horizontal="center" vertical="center" wrapText="1"/>
    </xf>
    <xf numFmtId="164" fontId="4" fillId="0" borderId="22" xfId="0" applyFont="1" applyBorder="1" applyAlignment="1">
      <alignment horizontal="center" vertical="center" wrapText="1"/>
    </xf>
    <xf numFmtId="164" fontId="6" fillId="2" borderId="11" xfId="0" applyFont="1" applyFill="1" applyBorder="1" applyAlignment="1" applyProtection="1">
      <alignment horizontal="left" vertical="center" shrinkToFit="1"/>
      <protection locked="0"/>
    </xf>
    <xf numFmtId="164" fontId="6" fillId="2" borderId="15" xfId="0" applyFont="1" applyFill="1" applyBorder="1" applyAlignment="1" applyProtection="1">
      <alignment horizontal="left" vertical="center" shrinkToFit="1"/>
      <protection locked="0"/>
    </xf>
    <xf numFmtId="164" fontId="4" fillId="2" borderId="29" xfId="0" applyFont="1" applyFill="1" applyBorder="1" applyAlignment="1" applyProtection="1">
      <alignment horizontal="left" vertical="center" shrinkToFit="1"/>
      <protection locked="0"/>
    </xf>
    <xf numFmtId="164" fontId="4" fillId="2" borderId="11" xfId="0" applyFont="1" applyFill="1" applyBorder="1" applyAlignment="1" applyProtection="1">
      <alignment horizontal="left" vertical="center" shrinkToFit="1"/>
      <protection locked="0"/>
    </xf>
    <xf numFmtId="10" fontId="4" fillId="0" borderId="32" xfId="0" applyNumberFormat="1" applyFont="1" applyBorder="1" applyAlignment="1">
      <alignment horizontal="center" vertical="center" wrapText="1"/>
    </xf>
    <xf numFmtId="10" fontId="4" fillId="0" borderId="33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shrinkToFit="1"/>
    </xf>
    <xf numFmtId="164" fontId="6" fillId="2" borderId="29" xfId="0" applyFont="1" applyFill="1" applyBorder="1" applyAlignment="1" applyProtection="1">
      <alignment vertical="center" shrinkToFit="1"/>
      <protection locked="0"/>
    </xf>
    <xf numFmtId="164" fontId="6" fillId="2" borderId="11" xfId="0" applyFont="1" applyFill="1" applyBorder="1" applyAlignment="1" applyProtection="1">
      <alignment vertical="center" shrinkToFit="1"/>
      <protection locked="0"/>
    </xf>
    <xf numFmtId="164" fontId="6" fillId="2" borderId="15" xfId="0" applyFont="1" applyFill="1" applyBorder="1" applyAlignment="1" applyProtection="1">
      <alignment vertical="center" shrinkToFit="1"/>
      <protection locked="0"/>
    </xf>
    <xf numFmtId="164" fontId="29" fillId="0" borderId="5" xfId="0" applyFont="1" applyBorder="1" applyAlignment="1">
      <alignment horizontal="center" vertical="center"/>
    </xf>
    <xf numFmtId="164" fontId="14" fillId="4" borderId="47" xfId="0" applyFont="1" applyFill="1" applyBorder="1" applyAlignment="1">
      <alignment horizontal="center" vertical="center" wrapText="1"/>
    </xf>
    <xf numFmtId="164" fontId="14" fillId="4" borderId="49" xfId="0" applyFont="1" applyFill="1" applyBorder="1" applyAlignment="1">
      <alignment horizontal="center" vertical="center" wrapText="1"/>
    </xf>
    <xf numFmtId="164" fontId="20" fillId="5" borderId="0" xfId="0" applyFont="1" applyFill="1" applyAlignment="1">
      <alignment horizontal="left" vertical="center" wrapText="1"/>
    </xf>
    <xf numFmtId="164" fontId="14" fillId="4" borderId="44" xfId="0" applyFont="1" applyFill="1" applyBorder="1" applyAlignment="1">
      <alignment horizontal="center" vertical="center" wrapText="1"/>
    </xf>
    <xf numFmtId="164" fontId="14" fillId="4" borderId="50" xfId="0" applyFont="1" applyFill="1" applyBorder="1" applyAlignment="1">
      <alignment horizontal="center" vertical="center" wrapText="1"/>
    </xf>
    <xf numFmtId="164" fontId="14" fillId="4" borderId="45" xfId="0" applyFont="1" applyFill="1" applyBorder="1" applyAlignment="1">
      <alignment horizontal="center" vertical="center" wrapText="1"/>
    </xf>
    <xf numFmtId="164" fontId="14" fillId="4" borderId="51" xfId="0" applyFont="1" applyFill="1" applyBorder="1" applyAlignment="1">
      <alignment horizontal="center" vertical="center" wrapText="1"/>
    </xf>
    <xf numFmtId="164" fontId="14" fillId="4" borderId="46" xfId="0" applyFont="1" applyFill="1" applyBorder="1" applyAlignment="1">
      <alignment horizontal="center" vertical="center" wrapText="1"/>
    </xf>
    <xf numFmtId="164" fontId="14" fillId="4" borderId="48" xfId="0" applyFont="1" applyFill="1" applyBorder="1" applyAlignment="1">
      <alignment horizontal="center" vertical="center" wrapText="1"/>
    </xf>
    <xf numFmtId="164" fontId="15" fillId="4" borderId="45" xfId="0" applyFont="1" applyFill="1" applyBorder="1" applyAlignment="1">
      <alignment horizontal="center" vertical="center" wrapText="1"/>
    </xf>
    <xf numFmtId="164" fontId="15" fillId="4" borderId="51" xfId="0" applyFont="1" applyFill="1" applyBorder="1" applyAlignment="1">
      <alignment horizontal="center" vertical="center" wrapText="1"/>
    </xf>
    <xf numFmtId="164" fontId="13" fillId="0" borderId="41" xfId="0" applyFont="1" applyBorder="1" applyAlignment="1" applyProtection="1">
      <alignment horizontal="center" vertical="center"/>
      <protection locked="0"/>
    </xf>
    <xf numFmtId="164" fontId="13" fillId="0" borderId="42" xfId="0" applyFont="1" applyBorder="1" applyAlignment="1" applyProtection="1">
      <alignment horizontal="center" vertical="center"/>
      <protection locked="0"/>
    </xf>
    <xf numFmtId="164" fontId="13" fillId="0" borderId="43" xfId="0" applyFont="1" applyBorder="1" applyAlignment="1" applyProtection="1">
      <alignment horizontal="center" vertical="center"/>
      <protection locked="0"/>
    </xf>
    <xf numFmtId="164" fontId="14" fillId="4" borderId="62" xfId="0" applyFont="1" applyFill="1" applyBorder="1" applyAlignment="1">
      <alignment horizontal="center" vertical="center" wrapText="1"/>
    </xf>
    <xf numFmtId="164" fontId="14" fillId="4" borderId="63" xfId="0" applyFont="1" applyFill="1" applyBorder="1" applyAlignment="1">
      <alignment horizontal="center" vertical="center" wrapText="1"/>
    </xf>
    <xf numFmtId="164" fontId="14" fillId="4" borderId="46" xfId="0" applyFont="1" applyFill="1" applyBorder="1" applyAlignment="1">
      <alignment horizontal="center" vertical="center"/>
    </xf>
    <xf numFmtId="164" fontId="14" fillId="4" borderId="48" xfId="0" applyFont="1" applyFill="1" applyBorder="1" applyAlignment="1">
      <alignment horizontal="center" vertical="center"/>
    </xf>
    <xf numFmtId="0" fontId="12" fillId="4" borderId="0" xfId="4" applyFont="1" applyFill="1" applyBorder="1" applyAlignment="1">
      <alignment horizontal="center" vertical="center" wrapText="1"/>
    </xf>
    <xf numFmtId="0" fontId="12" fillId="4" borderId="78" xfId="4" applyFont="1" applyFill="1" applyBorder="1" applyAlignment="1">
      <alignment horizontal="center" vertical="center" wrapText="1"/>
    </xf>
    <xf numFmtId="164" fontId="13" fillId="0" borderId="0" xfId="0" applyFont="1" applyAlignment="1">
      <alignment horizontal="center"/>
    </xf>
    <xf numFmtId="164" fontId="13" fillId="0" borderId="70" xfId="0" applyFont="1" applyBorder="1" applyAlignment="1">
      <alignment horizontal="center"/>
    </xf>
    <xf numFmtId="164" fontId="25" fillId="4" borderId="45" xfId="0" applyFont="1" applyFill="1" applyBorder="1" applyAlignment="1">
      <alignment horizontal="center" vertical="center" wrapText="1"/>
    </xf>
    <xf numFmtId="164" fontId="25" fillId="4" borderId="55" xfId="0" applyFont="1" applyFill="1" applyBorder="1" applyAlignment="1">
      <alignment horizontal="center" vertical="center" wrapText="1"/>
    </xf>
    <xf numFmtId="164" fontId="25" fillId="4" borderId="81" xfId="0" applyFont="1" applyFill="1" applyBorder="1" applyAlignment="1">
      <alignment horizontal="center" vertical="center" wrapText="1"/>
    </xf>
    <xf numFmtId="164" fontId="25" fillId="4" borderId="87" xfId="0" applyFont="1" applyFill="1" applyBorder="1" applyAlignment="1">
      <alignment horizontal="center" vertical="center" wrapText="1"/>
    </xf>
    <xf numFmtId="164" fontId="25" fillId="4" borderId="76" xfId="0" applyFont="1" applyFill="1" applyBorder="1" applyAlignment="1">
      <alignment horizontal="center" vertical="center" wrapText="1"/>
    </xf>
    <xf numFmtId="164" fontId="25" fillId="4" borderId="83" xfId="0" applyFont="1" applyFill="1" applyBorder="1" applyAlignment="1">
      <alignment horizontal="center" vertical="center" wrapText="1"/>
    </xf>
    <xf numFmtId="164" fontId="25" fillId="4" borderId="77" xfId="0" applyFont="1" applyFill="1" applyBorder="1" applyAlignment="1">
      <alignment horizontal="center" vertical="center" wrapText="1"/>
    </xf>
    <xf numFmtId="164" fontId="25" fillId="4" borderId="73" xfId="0" applyFont="1" applyFill="1" applyBorder="1" applyAlignment="1">
      <alignment horizontal="center" vertical="center" wrapText="1"/>
    </xf>
    <xf numFmtId="164" fontId="25" fillId="4" borderId="75" xfId="0" applyFont="1" applyFill="1" applyBorder="1" applyAlignment="1">
      <alignment horizontal="center" vertical="center" wrapText="1"/>
    </xf>
    <xf numFmtId="164" fontId="25" fillId="4" borderId="86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shrinkToFit="1"/>
    </xf>
    <xf numFmtId="164" fontId="20" fillId="5" borderId="0" xfId="0" applyFont="1" applyFill="1" applyAlignment="1">
      <alignment horizontal="left" vertical="center"/>
    </xf>
    <xf numFmtId="164" fontId="25" fillId="4" borderId="79" xfId="0" applyFont="1" applyFill="1" applyBorder="1" applyAlignment="1">
      <alignment horizontal="center" vertical="center" wrapText="1"/>
    </xf>
    <xf numFmtId="164" fontId="25" fillId="4" borderId="80" xfId="0" applyFont="1" applyFill="1" applyBorder="1" applyAlignment="1">
      <alignment horizontal="center" vertical="center" wrapText="1"/>
    </xf>
    <xf numFmtId="164" fontId="23" fillId="0" borderId="91" xfId="0" applyFont="1" applyFill="1" applyBorder="1" applyAlignment="1">
      <alignment horizontal="center" vertical="center" wrapText="1"/>
    </xf>
    <xf numFmtId="164" fontId="23" fillId="0" borderId="92" xfId="0" applyFont="1" applyFill="1" applyBorder="1" applyAlignment="1">
      <alignment horizontal="center" vertical="center" wrapText="1"/>
    </xf>
    <xf numFmtId="164" fontId="23" fillId="0" borderId="95" xfId="0" applyFont="1" applyFill="1" applyBorder="1" applyAlignment="1">
      <alignment horizontal="center" vertical="center" wrapText="1"/>
    </xf>
    <xf numFmtId="164" fontId="23" fillId="0" borderId="96" xfId="0" applyFont="1" applyFill="1" applyBorder="1" applyAlignment="1">
      <alignment horizontal="center" vertical="center" wrapText="1"/>
    </xf>
    <xf numFmtId="164" fontId="22" fillId="5" borderId="0" xfId="0" applyFont="1" applyFill="1" applyAlignment="1">
      <alignment horizontal="right" vertical="center"/>
    </xf>
  </cellXfs>
  <cellStyles count="6">
    <cellStyle name="Euro" xfId="1" xr:uid="{00000000-0005-0000-0000-000000000000}"/>
    <cellStyle name="Moeda" xfId="2" builtinId="4"/>
    <cellStyle name="Normal" xfId="0" builtinId="0"/>
    <cellStyle name="Normal 2" xfId="5" xr:uid="{DFB54CEB-30D7-4709-93D9-5A1E32A6ECFC}"/>
    <cellStyle name="Normal 3" xfId="4" xr:uid="{B6D20FF0-BC33-4469-B552-329277DC8EF4}"/>
    <cellStyle name="Percentagem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99789</xdr:colOff>
      <xdr:row>0</xdr:row>
      <xdr:rowOff>154216</xdr:rowOff>
    </xdr:from>
    <xdr:to>
      <xdr:col>5</xdr:col>
      <xdr:colOff>744349</xdr:colOff>
      <xdr:row>2</xdr:row>
      <xdr:rowOff>317500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220902F3-54FE-471C-BAC0-082A37C715BA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868" t="36387" r="18628" b="36368"/>
        <a:stretch/>
      </xdr:blipFill>
      <xdr:spPr bwMode="auto">
        <a:xfrm>
          <a:off x="199575" y="154216"/>
          <a:ext cx="2757712" cy="67128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13</xdr:col>
      <xdr:colOff>227693</xdr:colOff>
      <xdr:row>0</xdr:row>
      <xdr:rowOff>176735</xdr:rowOff>
    </xdr:from>
    <xdr:to>
      <xdr:col>14</xdr:col>
      <xdr:colOff>1227097</xdr:colOff>
      <xdr:row>2</xdr:row>
      <xdr:rowOff>235370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48EE42D-4F68-4B9C-AF68-D99C30A6A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8571" y="176735"/>
          <a:ext cx="1934742" cy="57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2"/>
  <sheetViews>
    <sheetView showGridLines="0" tabSelected="1" zoomScale="108" zoomScaleNormal="55" workbookViewId="0">
      <selection activeCell="C77" sqref="C77"/>
    </sheetView>
  </sheetViews>
  <sheetFormatPr defaultColWidth="0" defaultRowHeight="0" customHeight="1" zeroHeight="1" x14ac:dyDescent="0.25"/>
  <cols>
    <col min="1" max="1" width="1.453125" style="45" customWidth="1"/>
    <col min="2" max="2" width="5.6328125" style="45" customWidth="1"/>
    <col min="3" max="3" width="7.36328125" style="45" customWidth="1"/>
    <col min="4" max="5" width="8.6328125" style="45" customWidth="1"/>
    <col min="6" max="6" width="15.26953125" style="45" customWidth="1"/>
    <col min="7" max="7" width="9.6328125" style="45" customWidth="1"/>
    <col min="8" max="8" width="20.6328125" style="45" customWidth="1"/>
    <col min="9" max="9" width="30.6328125" style="47" customWidth="1"/>
    <col min="10" max="10" width="8.6328125" style="47" customWidth="1"/>
    <col min="11" max="11" width="13.453125" style="47" customWidth="1"/>
    <col min="12" max="12" width="13.36328125" style="47" bestFit="1" customWidth="1"/>
    <col min="13" max="13" width="13.36328125" style="207" customWidth="1"/>
    <col min="14" max="14" width="13.36328125" style="47" customWidth="1"/>
    <col min="15" max="15" width="18.453125" style="47" customWidth="1"/>
    <col min="16" max="16" width="1.453125" style="47" customWidth="1"/>
    <col min="17" max="17" width="1.453125" style="45" customWidth="1"/>
    <col min="18" max="21" width="0" style="45" hidden="1" customWidth="1"/>
    <col min="22" max="16384" width="12.6328125" style="45" hidden="1"/>
  </cols>
  <sheetData>
    <row r="1" spans="1:16" s="1" customFormat="1" ht="20" customHeight="1" x14ac:dyDescent="0.3">
      <c r="A1" s="270" t="s">
        <v>19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2"/>
    </row>
    <row r="2" spans="1:16" s="1" customFormat="1" ht="20" customHeight="1" x14ac:dyDescent="0.25">
      <c r="A2" s="62"/>
      <c r="B2" s="63"/>
      <c r="C2" s="63"/>
      <c r="D2" s="63"/>
      <c r="E2" s="63"/>
      <c r="F2" s="63"/>
      <c r="G2" s="63"/>
      <c r="H2" s="63"/>
      <c r="I2" s="63"/>
      <c r="J2" s="63"/>
      <c r="K2"/>
      <c r="L2" s="63"/>
      <c r="M2" s="195"/>
      <c r="N2" s="63"/>
      <c r="O2" s="63"/>
      <c r="P2" s="64"/>
    </row>
    <row r="3" spans="1:16" s="1" customFormat="1" ht="33.75" customHeight="1" thickBot="1" x14ac:dyDescent="0.3">
      <c r="A3" s="28"/>
      <c r="B3" s="273" t="s">
        <v>12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4"/>
    </row>
    <row r="4" spans="1:16" s="2" customFormat="1" ht="18" customHeight="1" thickBot="1" x14ac:dyDescent="0.3">
      <c r="M4" s="196"/>
    </row>
    <row r="5" spans="1:16" s="2" customFormat="1" ht="10.25" customHeight="1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197"/>
      <c r="N5" s="4"/>
      <c r="O5" s="4"/>
      <c r="P5" s="5"/>
    </row>
    <row r="6" spans="1:16" s="2" customFormat="1" ht="15" customHeight="1" x14ac:dyDescent="0.25">
      <c r="A6" s="6"/>
      <c r="B6" s="275" t="s">
        <v>132</v>
      </c>
      <c r="C6" s="275"/>
      <c r="D6" s="276"/>
      <c r="E6" s="287"/>
      <c r="F6" s="288"/>
      <c r="G6" s="288"/>
      <c r="H6" s="288"/>
      <c r="I6" s="288"/>
      <c r="J6" s="288"/>
      <c r="K6" s="289"/>
      <c r="L6" s="198"/>
      <c r="M6" s="198"/>
      <c r="N6" s="23" t="s">
        <v>14</v>
      </c>
      <c r="O6" s="35"/>
      <c r="P6" s="10"/>
    </row>
    <row r="7" spans="1:16" s="2" customFormat="1" ht="3.75" customHeight="1" x14ac:dyDescent="0.25">
      <c r="A7" s="6"/>
      <c r="B7" s="24"/>
      <c r="C7" s="24"/>
      <c r="D7" s="24"/>
      <c r="E7" s="18"/>
      <c r="F7" s="18"/>
      <c r="G7" s="18"/>
      <c r="H7" s="18"/>
      <c r="I7" s="7"/>
      <c r="J7" s="7"/>
      <c r="K7" s="7"/>
      <c r="L7" s="24"/>
      <c r="M7" s="199"/>
      <c r="N7" s="24"/>
      <c r="O7" s="19"/>
      <c r="P7" s="10"/>
    </row>
    <row r="8" spans="1:16" s="2" customFormat="1" ht="15" customHeight="1" x14ac:dyDescent="0.25">
      <c r="A8" s="6"/>
      <c r="B8" s="23"/>
      <c r="C8" s="23"/>
      <c r="D8" s="25" t="s">
        <v>133</v>
      </c>
      <c r="E8" s="282"/>
      <c r="F8" s="283"/>
      <c r="G8" s="283"/>
      <c r="H8" s="283"/>
      <c r="I8" s="283"/>
      <c r="J8" s="244"/>
      <c r="K8" s="190" t="s">
        <v>134</v>
      </c>
      <c r="L8" s="280" t="s">
        <v>20</v>
      </c>
      <c r="M8" s="280"/>
      <c r="N8" s="280"/>
      <c r="O8" s="281"/>
      <c r="P8" s="10"/>
    </row>
    <row r="9" spans="1:16" s="2" customFormat="1" ht="3.75" customHeight="1" x14ac:dyDescent="0.25">
      <c r="A9" s="6"/>
      <c r="B9" s="9"/>
      <c r="C9" s="9"/>
      <c r="D9" s="9"/>
      <c r="E9" s="18"/>
      <c r="F9" s="18"/>
      <c r="G9" s="18"/>
      <c r="H9" s="18"/>
      <c r="I9" s="26"/>
      <c r="J9" s="27"/>
      <c r="K9" s="7"/>
      <c r="L9" s="24"/>
      <c r="M9" s="199"/>
      <c r="N9" s="24"/>
      <c r="O9" s="19"/>
      <c r="P9" s="10"/>
    </row>
    <row r="10" spans="1:16" s="2" customFormat="1" ht="15" customHeight="1" x14ac:dyDescent="0.25">
      <c r="A10" s="6"/>
      <c r="B10" s="41"/>
      <c r="C10" s="41"/>
      <c r="D10" s="41"/>
      <c r="E10" s="42"/>
      <c r="H10" s="42"/>
      <c r="J10" s="245"/>
      <c r="K10" s="246"/>
      <c r="L10" s="247"/>
      <c r="M10" s="275" t="s">
        <v>135</v>
      </c>
      <c r="N10" s="276"/>
      <c r="O10" s="43"/>
      <c r="P10" s="10"/>
    </row>
    <row r="11" spans="1:16" s="2" customFormat="1" ht="10.25" customHeight="1" thickBot="1" x14ac:dyDescent="0.3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200"/>
      <c r="N11" s="12"/>
      <c r="O11" s="12"/>
      <c r="P11" s="13"/>
    </row>
    <row r="12" spans="1:16" s="2" customFormat="1" ht="18" customHeight="1" thickBot="1" x14ac:dyDescent="0.25">
      <c r="L12" s="30" t="s">
        <v>13</v>
      </c>
      <c r="M12" s="201"/>
      <c r="N12" s="30"/>
    </row>
    <row r="13" spans="1:16" s="14" customFormat="1" ht="18" customHeight="1" x14ac:dyDescent="0.25">
      <c r="B13" s="278" t="s">
        <v>0</v>
      </c>
      <c r="C13" s="254" t="s">
        <v>1</v>
      </c>
      <c r="D13" s="277"/>
      <c r="E13" s="277"/>
      <c r="F13" s="255"/>
      <c r="G13" s="254" t="s">
        <v>5</v>
      </c>
      <c r="H13" s="255"/>
      <c r="I13" s="250" t="s">
        <v>15</v>
      </c>
      <c r="J13" s="254" t="s">
        <v>8</v>
      </c>
      <c r="K13" s="255"/>
      <c r="L13" s="258" t="s">
        <v>11</v>
      </c>
      <c r="M13" s="284" t="s">
        <v>126</v>
      </c>
      <c r="N13" s="258" t="s">
        <v>128</v>
      </c>
      <c r="O13" s="252" t="s">
        <v>16</v>
      </c>
    </row>
    <row r="14" spans="1:16" s="14" customFormat="1" ht="18" customHeight="1" thickBot="1" x14ac:dyDescent="0.3">
      <c r="B14" s="279"/>
      <c r="C14" s="20" t="s">
        <v>17</v>
      </c>
      <c r="D14" s="21" t="s">
        <v>2</v>
      </c>
      <c r="E14" s="21" t="s">
        <v>3</v>
      </c>
      <c r="F14" s="22" t="s">
        <v>4</v>
      </c>
      <c r="G14" s="20" t="s">
        <v>6</v>
      </c>
      <c r="H14" s="22" t="s">
        <v>7</v>
      </c>
      <c r="I14" s="251"/>
      <c r="J14" s="20" t="s">
        <v>9</v>
      </c>
      <c r="K14" s="22" t="s">
        <v>10</v>
      </c>
      <c r="L14" s="259"/>
      <c r="M14" s="285"/>
      <c r="N14" s="259"/>
      <c r="O14" s="253"/>
    </row>
    <row r="15" spans="1:16" s="44" customFormat="1" ht="13.5" customHeight="1" x14ac:dyDescent="0.25">
      <c r="B15" s="261" t="s">
        <v>119</v>
      </c>
      <c r="C15" s="262"/>
      <c r="D15" s="262"/>
      <c r="E15" s="262"/>
      <c r="F15" s="262"/>
      <c r="G15" s="262"/>
      <c r="H15" s="262"/>
      <c r="I15" s="262"/>
      <c r="J15" s="262"/>
      <c r="K15" s="262"/>
      <c r="L15" s="262"/>
      <c r="M15" s="262"/>
      <c r="N15" s="262"/>
      <c r="O15" s="263"/>
    </row>
    <row r="16" spans="1:16" s="44" customFormat="1" ht="13.5" customHeight="1" x14ac:dyDescent="0.25">
      <c r="B16" s="177">
        <v>1</v>
      </c>
      <c r="C16" s="178"/>
      <c r="D16" s="178"/>
      <c r="E16" s="179"/>
      <c r="F16" s="59"/>
      <c r="G16" s="180"/>
      <c r="H16" s="181"/>
      <c r="I16" s="182"/>
      <c r="J16" s="180"/>
      <c r="K16" s="183"/>
      <c r="L16" s="59"/>
      <c r="M16" s="208">
        <f>IFERROR(L16/F16,0)</f>
        <v>0</v>
      </c>
      <c r="N16" s="60"/>
      <c r="O16" s="184"/>
    </row>
    <row r="17" spans="2:15" s="44" customFormat="1" ht="13.5" customHeight="1" x14ac:dyDescent="0.25">
      <c r="B17" s="177">
        <v>2</v>
      </c>
      <c r="C17" s="178"/>
      <c r="D17" s="178"/>
      <c r="E17" s="179"/>
      <c r="F17" s="59"/>
      <c r="G17" s="180"/>
      <c r="H17" s="181"/>
      <c r="I17" s="182"/>
      <c r="J17" s="180"/>
      <c r="K17" s="183"/>
      <c r="L17" s="60"/>
      <c r="M17" s="208" t="e">
        <f t="shared" ref="M17:M21" si="0">L17/F17</f>
        <v>#DIV/0!</v>
      </c>
      <c r="N17" s="191"/>
      <c r="O17" s="184"/>
    </row>
    <row r="18" spans="2:15" s="44" customFormat="1" ht="13.5" customHeight="1" x14ac:dyDescent="0.25">
      <c r="B18" s="37">
        <v>3</v>
      </c>
      <c r="C18" s="38"/>
      <c r="D18" s="38"/>
      <c r="E18" s="54"/>
      <c r="F18" s="55"/>
      <c r="G18" s="39"/>
      <c r="H18" s="56"/>
      <c r="I18" s="57"/>
      <c r="J18" s="39"/>
      <c r="K18" s="40"/>
      <c r="L18" s="59"/>
      <c r="M18" s="208" t="e">
        <f t="shared" si="0"/>
        <v>#DIV/0!</v>
      </c>
      <c r="N18" s="60"/>
      <c r="O18" s="61"/>
    </row>
    <row r="19" spans="2:15" s="44" customFormat="1" ht="13.5" customHeight="1" x14ac:dyDescent="0.25">
      <c r="B19" s="37">
        <v>4</v>
      </c>
      <c r="C19" s="38"/>
      <c r="D19" s="38"/>
      <c r="E19" s="54"/>
      <c r="F19" s="55"/>
      <c r="G19" s="39"/>
      <c r="H19" s="56"/>
      <c r="I19" s="57"/>
      <c r="J19" s="39"/>
      <c r="K19" s="40"/>
      <c r="L19" s="60"/>
      <c r="M19" s="208" t="e">
        <f t="shared" si="0"/>
        <v>#DIV/0!</v>
      </c>
      <c r="N19" s="191"/>
      <c r="O19" s="61"/>
    </row>
    <row r="20" spans="2:15" s="44" customFormat="1" ht="13.5" customHeight="1" x14ac:dyDescent="0.25">
      <c r="B20" s="37" t="s">
        <v>21</v>
      </c>
      <c r="C20" s="38"/>
      <c r="D20" s="38"/>
      <c r="E20" s="54"/>
      <c r="F20" s="55"/>
      <c r="G20" s="39"/>
      <c r="H20" s="56"/>
      <c r="I20" s="57"/>
      <c r="J20" s="39"/>
      <c r="K20" s="40"/>
      <c r="L20" s="58"/>
      <c r="M20" s="208" t="e">
        <f t="shared" si="0"/>
        <v>#DIV/0!</v>
      </c>
      <c r="N20" s="192"/>
      <c r="O20" s="61"/>
    </row>
    <row r="21" spans="2:15" s="44" customFormat="1" ht="13.5" customHeight="1" x14ac:dyDescent="0.25">
      <c r="B21" s="37"/>
      <c r="C21" s="38"/>
      <c r="D21" s="38"/>
      <c r="E21" s="54"/>
      <c r="F21" s="55"/>
      <c r="G21" s="39"/>
      <c r="H21" s="56"/>
      <c r="I21" s="57"/>
      <c r="J21" s="39"/>
      <c r="K21" s="40"/>
      <c r="L21" s="58"/>
      <c r="M21" s="208" t="e">
        <f t="shared" si="0"/>
        <v>#DIV/0!</v>
      </c>
      <c r="N21" s="192"/>
      <c r="O21" s="61"/>
    </row>
    <row r="22" spans="2:15" s="218" customFormat="1" ht="13.5" customHeight="1" x14ac:dyDescent="0.25">
      <c r="B22" s="264" t="s">
        <v>114</v>
      </c>
      <c r="C22" s="265"/>
      <c r="D22" s="265"/>
      <c r="E22" s="265"/>
      <c r="F22" s="265"/>
      <c r="G22" s="265"/>
      <c r="H22" s="265"/>
      <c r="I22" s="265"/>
      <c r="J22" s="265"/>
      <c r="K22" s="266"/>
      <c r="L22" s="222">
        <f>SUM(L16:L21)</f>
        <v>0</v>
      </c>
      <c r="M22" s="223">
        <f>L22/$L$41</f>
        <v>0</v>
      </c>
      <c r="N22" s="224"/>
      <c r="O22" s="221"/>
    </row>
    <row r="23" spans="2:15" s="44" customFormat="1" ht="13.5" customHeight="1" x14ac:dyDescent="0.25">
      <c r="B23" s="261" t="s">
        <v>120</v>
      </c>
      <c r="C23" s="262"/>
      <c r="D23" s="262"/>
      <c r="E23" s="262"/>
      <c r="F23" s="262"/>
      <c r="G23" s="262"/>
      <c r="H23" s="262"/>
      <c r="I23" s="262"/>
      <c r="J23" s="262"/>
      <c r="K23" s="262"/>
      <c r="L23" s="262"/>
      <c r="M23" s="262"/>
      <c r="N23" s="262"/>
      <c r="O23" s="263"/>
    </row>
    <row r="24" spans="2:15" s="44" customFormat="1" ht="13.5" customHeight="1" x14ac:dyDescent="0.25">
      <c r="B24" s="167"/>
      <c r="C24" s="168"/>
      <c r="D24" s="168"/>
      <c r="E24" s="169"/>
      <c r="F24" s="170"/>
      <c r="G24" s="171"/>
      <c r="H24" s="172"/>
      <c r="I24" s="173"/>
      <c r="J24" s="171"/>
      <c r="K24" s="174"/>
      <c r="L24" s="175"/>
      <c r="M24" s="208" t="e">
        <f t="shared" ref="M24:M28" si="1">L24/F24</f>
        <v>#DIV/0!</v>
      </c>
      <c r="N24" s="193"/>
      <c r="O24" s="176"/>
    </row>
    <row r="25" spans="2:15" s="44" customFormat="1" ht="13.5" customHeight="1" x14ac:dyDescent="0.25">
      <c r="B25" s="167"/>
      <c r="C25" s="168"/>
      <c r="D25" s="168"/>
      <c r="E25" s="169"/>
      <c r="F25" s="170"/>
      <c r="G25" s="171"/>
      <c r="H25" s="172"/>
      <c r="I25" s="173"/>
      <c r="J25" s="171"/>
      <c r="K25" s="174"/>
      <c r="L25" s="175"/>
      <c r="M25" s="208" t="e">
        <f t="shared" si="1"/>
        <v>#DIV/0!</v>
      </c>
      <c r="N25" s="193"/>
      <c r="O25" s="176"/>
    </row>
    <row r="26" spans="2:15" s="44" customFormat="1" ht="13.5" customHeight="1" x14ac:dyDescent="0.25">
      <c r="B26" s="167"/>
      <c r="C26" s="168"/>
      <c r="D26" s="168"/>
      <c r="E26" s="169"/>
      <c r="F26" s="170"/>
      <c r="G26" s="171"/>
      <c r="H26" s="172"/>
      <c r="I26" s="173"/>
      <c r="J26" s="171"/>
      <c r="K26" s="174"/>
      <c r="L26" s="175"/>
      <c r="M26" s="208" t="e">
        <f t="shared" si="1"/>
        <v>#DIV/0!</v>
      </c>
      <c r="N26" s="193"/>
      <c r="O26" s="176"/>
    </row>
    <row r="27" spans="2:15" s="44" customFormat="1" ht="13.5" customHeight="1" x14ac:dyDescent="0.25">
      <c r="B27" s="167"/>
      <c r="C27" s="168"/>
      <c r="D27" s="168"/>
      <c r="E27" s="169"/>
      <c r="F27" s="170"/>
      <c r="G27" s="171"/>
      <c r="H27" s="172"/>
      <c r="I27" s="173"/>
      <c r="J27" s="171"/>
      <c r="K27" s="174"/>
      <c r="L27" s="175"/>
      <c r="M27" s="208" t="e">
        <f t="shared" si="1"/>
        <v>#DIV/0!</v>
      </c>
      <c r="N27" s="193"/>
      <c r="O27" s="176"/>
    </row>
    <row r="28" spans="2:15" s="44" customFormat="1" ht="13.5" customHeight="1" x14ac:dyDescent="0.25">
      <c r="B28" s="37"/>
      <c r="C28" s="38"/>
      <c r="D28" s="38"/>
      <c r="E28" s="54"/>
      <c r="F28" s="55"/>
      <c r="G28" s="39"/>
      <c r="H28" s="56"/>
      <c r="I28" s="57"/>
      <c r="J28" s="39"/>
      <c r="K28" s="40"/>
      <c r="L28" s="58"/>
      <c r="M28" s="208" t="e">
        <f t="shared" si="1"/>
        <v>#DIV/0!</v>
      </c>
      <c r="N28" s="192"/>
      <c r="O28" s="61"/>
    </row>
    <row r="29" spans="2:15" s="218" customFormat="1" ht="13.5" customHeight="1" x14ac:dyDescent="0.25">
      <c r="B29" s="264" t="s">
        <v>114</v>
      </c>
      <c r="C29" s="265"/>
      <c r="D29" s="265"/>
      <c r="E29" s="265"/>
      <c r="F29" s="265"/>
      <c r="G29" s="265"/>
      <c r="H29" s="265"/>
      <c r="I29" s="265"/>
      <c r="J29" s="265"/>
      <c r="K29" s="266"/>
      <c r="L29" s="219">
        <f>SUM(L24:L28)</f>
        <v>0</v>
      </c>
      <c r="M29" s="223">
        <f>L29/$L$41</f>
        <v>0</v>
      </c>
      <c r="N29" s="220"/>
      <c r="O29" s="221"/>
    </row>
    <row r="30" spans="2:15" s="44" customFormat="1" ht="13.5" customHeight="1" x14ac:dyDescent="0.25">
      <c r="B30" s="261" t="s">
        <v>121</v>
      </c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2"/>
      <c r="O30" s="263"/>
    </row>
    <row r="31" spans="2:15" s="44" customFormat="1" ht="20" x14ac:dyDescent="0.25">
      <c r="B31" s="210"/>
      <c r="C31" s="211"/>
      <c r="D31" s="226"/>
      <c r="E31" s="227"/>
      <c r="F31" s="228"/>
      <c r="G31" s="229"/>
      <c r="H31" s="230"/>
      <c r="I31" s="212" t="s">
        <v>117</v>
      </c>
      <c r="J31" s="213"/>
      <c r="K31" s="214"/>
      <c r="L31" s="219">
        <f>'P - Gastos com Pessoal'!N18</f>
        <v>2973.666666666667</v>
      </c>
      <c r="M31" s="223">
        <f>L31/$L$41</f>
        <v>1</v>
      </c>
      <c r="N31" s="209"/>
      <c r="O31" s="166"/>
    </row>
    <row r="32" spans="2:15" s="44" customFormat="1" ht="13.5" customHeight="1" x14ac:dyDescent="0.25">
      <c r="B32" s="261" t="s">
        <v>122</v>
      </c>
      <c r="C32" s="262"/>
      <c r="D32" s="262"/>
      <c r="E32" s="262"/>
      <c r="F32" s="262"/>
      <c r="G32" s="262"/>
      <c r="H32" s="262"/>
      <c r="I32" s="262"/>
      <c r="J32" s="262"/>
      <c r="K32" s="262"/>
      <c r="L32" s="262"/>
      <c r="M32" s="262"/>
      <c r="N32" s="262"/>
      <c r="O32" s="263"/>
    </row>
    <row r="33" spans="2:15" s="44" customFormat="1" ht="13.5" customHeight="1" x14ac:dyDescent="0.25">
      <c r="B33" s="37"/>
      <c r="C33" s="38"/>
      <c r="D33" s="231"/>
      <c r="E33" s="232"/>
      <c r="F33" s="233"/>
      <c r="G33" s="234"/>
      <c r="H33" s="235"/>
      <c r="I33" s="57"/>
      <c r="J33" s="39"/>
      <c r="K33" s="40"/>
      <c r="L33" s="58"/>
      <c r="M33" s="208" t="e">
        <f t="shared" ref="M33:M39" si="2">L33/F33</f>
        <v>#DIV/0!</v>
      </c>
      <c r="N33" s="192"/>
      <c r="O33" s="61"/>
    </row>
    <row r="34" spans="2:15" s="44" customFormat="1" ht="13.5" customHeight="1" x14ac:dyDescent="0.25">
      <c r="B34" s="37"/>
      <c r="C34" s="38"/>
      <c r="D34" s="231"/>
      <c r="E34" s="232"/>
      <c r="F34" s="233"/>
      <c r="G34" s="234"/>
      <c r="H34" s="235"/>
      <c r="I34" s="57"/>
      <c r="J34" s="39"/>
      <c r="K34" s="40"/>
      <c r="L34" s="58"/>
      <c r="M34" s="208" t="e">
        <f t="shared" si="2"/>
        <v>#DIV/0!</v>
      </c>
      <c r="N34" s="192"/>
      <c r="O34" s="61"/>
    </row>
    <row r="35" spans="2:15" s="44" customFormat="1" ht="13.5" customHeight="1" x14ac:dyDescent="0.25">
      <c r="B35" s="37"/>
      <c r="C35" s="38"/>
      <c r="D35" s="231"/>
      <c r="E35" s="232"/>
      <c r="F35" s="233"/>
      <c r="G35" s="234"/>
      <c r="H35" s="235"/>
      <c r="I35" s="57"/>
      <c r="J35" s="39"/>
      <c r="K35" s="40"/>
      <c r="L35" s="58"/>
      <c r="M35" s="208" t="e">
        <f t="shared" si="2"/>
        <v>#DIV/0!</v>
      </c>
      <c r="N35" s="192"/>
      <c r="O35" s="61"/>
    </row>
    <row r="36" spans="2:15" s="44" customFormat="1" ht="13.5" customHeight="1" x14ac:dyDescent="0.25">
      <c r="B36" s="37"/>
      <c r="C36" s="38"/>
      <c r="D36" s="231"/>
      <c r="E36" s="232"/>
      <c r="F36" s="233"/>
      <c r="G36" s="234"/>
      <c r="H36" s="235"/>
      <c r="I36" s="57"/>
      <c r="J36" s="39"/>
      <c r="K36" s="40"/>
      <c r="L36" s="58"/>
      <c r="M36" s="208" t="e">
        <f t="shared" si="2"/>
        <v>#DIV/0!</v>
      </c>
      <c r="N36" s="192"/>
      <c r="O36" s="61"/>
    </row>
    <row r="37" spans="2:15" s="44" customFormat="1" ht="13.5" customHeight="1" x14ac:dyDescent="0.25">
      <c r="B37" s="37"/>
      <c r="C37" s="38"/>
      <c r="D37" s="231"/>
      <c r="E37" s="232"/>
      <c r="F37" s="233"/>
      <c r="G37" s="234"/>
      <c r="H37" s="235"/>
      <c r="I37" s="57"/>
      <c r="J37" s="39"/>
      <c r="K37" s="40"/>
      <c r="L37" s="58"/>
      <c r="M37" s="208" t="e">
        <f t="shared" si="2"/>
        <v>#DIV/0!</v>
      </c>
      <c r="N37" s="192"/>
      <c r="O37" s="61"/>
    </row>
    <row r="38" spans="2:15" s="44" customFormat="1" ht="13.5" customHeight="1" x14ac:dyDescent="0.25">
      <c r="B38" s="37"/>
      <c r="C38" s="38"/>
      <c r="D38" s="231"/>
      <c r="E38" s="232"/>
      <c r="F38" s="233"/>
      <c r="G38" s="234"/>
      <c r="H38" s="235"/>
      <c r="I38" s="57"/>
      <c r="J38" s="39"/>
      <c r="K38" s="40"/>
      <c r="L38" s="58"/>
      <c r="M38" s="208" t="e">
        <f t="shared" si="2"/>
        <v>#DIV/0!</v>
      </c>
      <c r="N38" s="192"/>
      <c r="O38" s="61"/>
    </row>
    <row r="39" spans="2:15" s="44" customFormat="1" ht="13.5" customHeight="1" x14ac:dyDescent="0.25">
      <c r="B39" s="37"/>
      <c r="C39" s="38"/>
      <c r="D39" s="231"/>
      <c r="E39" s="232"/>
      <c r="F39" s="233"/>
      <c r="G39" s="234"/>
      <c r="H39" s="235"/>
      <c r="I39" s="57"/>
      <c r="J39" s="39"/>
      <c r="K39" s="40"/>
      <c r="L39" s="58"/>
      <c r="M39" s="208" t="e">
        <f t="shared" si="2"/>
        <v>#DIV/0!</v>
      </c>
      <c r="N39" s="192"/>
      <c r="O39" s="61"/>
    </row>
    <row r="40" spans="2:15" s="218" customFormat="1" ht="13.5" customHeight="1" thickBot="1" x14ac:dyDescent="0.3">
      <c r="B40" s="267" t="s">
        <v>114</v>
      </c>
      <c r="C40" s="268"/>
      <c r="D40" s="268"/>
      <c r="E40" s="268"/>
      <c r="F40" s="268"/>
      <c r="G40" s="268"/>
      <c r="H40" s="268"/>
      <c r="I40" s="268"/>
      <c r="J40" s="268"/>
      <c r="K40" s="269"/>
      <c r="L40" s="215">
        <f>SUM(L33:L39)</f>
        <v>0</v>
      </c>
      <c r="M40" s="225">
        <f>L40/$L$41</f>
        <v>0</v>
      </c>
      <c r="N40" s="216"/>
      <c r="O40" s="217"/>
    </row>
    <row r="41" spans="2:15" s="2" customFormat="1" ht="14" customHeight="1" thickBot="1" x14ac:dyDescent="0.3">
      <c r="B41" s="29" t="s">
        <v>115</v>
      </c>
      <c r="J41" s="256" t="s">
        <v>18</v>
      </c>
      <c r="K41" s="257"/>
      <c r="L41" s="187">
        <f>L22+L29+L31+L40</f>
        <v>2973.666666666667</v>
      </c>
      <c r="M41" s="202"/>
      <c r="N41" s="194"/>
    </row>
    <row r="42" spans="2:15" s="2" customFormat="1" ht="14" customHeight="1" x14ac:dyDescent="0.25">
      <c r="B42" s="29" t="s">
        <v>129</v>
      </c>
      <c r="J42" s="236"/>
      <c r="K42" s="236"/>
      <c r="L42" s="194"/>
      <c r="M42" s="202"/>
      <c r="N42" s="194"/>
    </row>
    <row r="43" spans="2:15" s="2" customFormat="1" ht="11.5" customHeight="1" x14ac:dyDescent="0.25">
      <c r="B43" s="29"/>
      <c r="J43" s="236"/>
      <c r="K43" s="236"/>
      <c r="L43" s="194"/>
      <c r="M43" s="202"/>
      <c r="N43" s="194"/>
    </row>
    <row r="44" spans="2:15" s="2" customFormat="1" ht="11.5" customHeight="1" x14ac:dyDescent="0.25">
      <c r="B44" s="29"/>
      <c r="J44" s="236"/>
      <c r="K44" s="236"/>
      <c r="L44" s="194"/>
      <c r="M44" s="202"/>
      <c r="N44" s="194"/>
    </row>
    <row r="45" spans="2:15" s="2" customFormat="1" ht="11.5" customHeight="1" x14ac:dyDescent="0.25">
      <c r="B45" s="29"/>
      <c r="J45" s="236"/>
      <c r="K45" s="236"/>
      <c r="L45" s="194"/>
      <c r="M45" s="202"/>
      <c r="N45" s="194"/>
    </row>
    <row r="46" spans="2:15" s="15" customFormat="1" ht="18" customHeight="1" x14ac:dyDescent="0.2">
      <c r="C46" s="260" t="s">
        <v>130</v>
      </c>
      <c r="D46" s="260"/>
      <c r="E46" s="260"/>
      <c r="F46" s="260"/>
      <c r="I46" s="17" t="s">
        <v>118</v>
      </c>
      <c r="M46" s="203"/>
    </row>
    <row r="47" spans="2:15" s="2" customFormat="1" ht="16.5" customHeight="1" x14ac:dyDescent="0.25">
      <c r="C47" s="8"/>
      <c r="D47" s="8"/>
      <c r="E47" s="8"/>
      <c r="F47" s="8"/>
      <c r="I47" s="8"/>
      <c r="K47"/>
      <c r="L47"/>
      <c r="M47" s="204"/>
      <c r="N47"/>
      <c r="O47"/>
    </row>
    <row r="48" spans="2:15" s="15" customFormat="1" ht="18" customHeight="1" x14ac:dyDescent="0.25">
      <c r="C48" s="16" t="s">
        <v>3</v>
      </c>
      <c r="D48" s="249"/>
      <c r="E48" s="249"/>
      <c r="F48" s="249"/>
      <c r="I48" s="36" t="s">
        <v>3</v>
      </c>
      <c r="L48"/>
      <c r="M48" s="204"/>
      <c r="N48"/>
      <c r="O48"/>
    </row>
    <row r="49" spans="1:17" s="15" customFormat="1" ht="18" customHeight="1" x14ac:dyDescent="0.25">
      <c r="C49" s="188"/>
      <c r="D49" s="189"/>
      <c r="E49" s="189"/>
      <c r="F49" s="189"/>
      <c r="I49" s="189"/>
      <c r="L49"/>
      <c r="M49" s="204"/>
      <c r="N49"/>
      <c r="O49"/>
    </row>
    <row r="50" spans="1:17" s="15" customFormat="1" ht="15" customHeight="1" x14ac:dyDescent="0.25">
      <c r="C50" s="290" t="s">
        <v>131</v>
      </c>
      <c r="D50" s="290"/>
      <c r="E50" s="290"/>
      <c r="F50" s="290"/>
      <c r="I50" s="189"/>
      <c r="L50"/>
      <c r="M50" s="204"/>
      <c r="N50"/>
      <c r="O50"/>
    </row>
    <row r="51" spans="1:17" s="15" customFormat="1" ht="18" customHeight="1" x14ac:dyDescent="0.25">
      <c r="C51" s="16" t="s">
        <v>3</v>
      </c>
      <c r="D51" s="249"/>
      <c r="E51" s="249"/>
      <c r="F51" s="249"/>
      <c r="I51" s="189"/>
      <c r="L51"/>
      <c r="M51" s="204"/>
      <c r="N51"/>
      <c r="O51"/>
    </row>
    <row r="52" spans="1:17" s="15" customFormat="1" ht="18" customHeight="1" x14ac:dyDescent="0.25">
      <c r="C52" s="188"/>
      <c r="D52" s="189"/>
      <c r="E52" s="189"/>
      <c r="F52" s="189"/>
      <c r="I52" s="189"/>
      <c r="L52"/>
      <c r="M52" s="204"/>
      <c r="N52"/>
      <c r="O52"/>
    </row>
    <row r="53" spans="1:17" s="15" customFormat="1" ht="18" customHeight="1" x14ac:dyDescent="0.25">
      <c r="C53" s="188"/>
      <c r="D53" s="189"/>
      <c r="E53" s="189"/>
      <c r="F53" s="189"/>
      <c r="I53" s="189"/>
      <c r="L53"/>
      <c r="M53" s="204"/>
      <c r="N53"/>
      <c r="O53"/>
    </row>
    <row r="54" spans="1:17" s="240" customFormat="1" ht="12.5" x14ac:dyDescent="0.2">
      <c r="A54" s="237"/>
      <c r="B54" s="237"/>
      <c r="C54" s="237"/>
      <c r="D54" s="237"/>
      <c r="E54" s="237"/>
      <c r="F54" s="237"/>
      <c r="G54" s="237"/>
      <c r="H54" s="237"/>
      <c r="I54" s="237"/>
      <c r="J54" s="237"/>
      <c r="K54" s="237"/>
      <c r="L54" s="238"/>
      <c r="M54" s="239"/>
      <c r="N54" s="237"/>
      <c r="O54" s="239"/>
      <c r="P54" s="237"/>
      <c r="Q54" s="237"/>
    </row>
    <row r="55" spans="1:17" s="2" customFormat="1" ht="12.5" x14ac:dyDescent="0.25">
      <c r="A55" s="240"/>
      <c r="B55" s="241" t="s">
        <v>100</v>
      </c>
      <c r="C55" s="240"/>
      <c r="D55" s="240"/>
      <c r="E55" s="240"/>
      <c r="F55" s="240"/>
      <c r="G55" s="240"/>
      <c r="H55" s="240"/>
      <c r="I55" s="242"/>
      <c r="J55" s="242"/>
      <c r="K55" s="242"/>
      <c r="L55" s="243"/>
      <c r="M55" s="286"/>
      <c r="N55" s="286"/>
      <c r="O55" s="286"/>
      <c r="P55" s="286"/>
    </row>
    <row r="56" spans="1:17" s="15" customFormat="1" ht="12.5" hidden="1" x14ac:dyDescent="0.2">
      <c r="A56" s="31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3"/>
      <c r="M56" s="205"/>
      <c r="N56" s="33"/>
      <c r="O56" s="34"/>
      <c r="P56" s="31"/>
    </row>
    <row r="57" spans="1:17" s="53" customFormat="1" ht="12.5" hidden="1" x14ac:dyDescent="0.25">
      <c r="A57" s="48"/>
      <c r="B57" s="49" t="s">
        <v>100</v>
      </c>
      <c r="C57" s="50"/>
      <c r="D57" s="50"/>
      <c r="E57" s="50"/>
      <c r="F57" s="50"/>
      <c r="G57" s="50"/>
      <c r="H57" s="50"/>
      <c r="I57" s="51"/>
      <c r="J57" s="51"/>
      <c r="K57" s="51"/>
      <c r="L57" s="52"/>
      <c r="M57" s="206"/>
      <c r="N57" s="52"/>
      <c r="O57" s="248"/>
      <c r="P57" s="248"/>
    </row>
    <row r="58" spans="1:17" ht="18" hidden="1" customHeight="1" x14ac:dyDescent="0.25">
      <c r="H58" s="46"/>
    </row>
    <row r="64" spans="1:17" ht="18" customHeight="1" x14ac:dyDescent="0.25">
      <c r="B64" s="186" t="s">
        <v>101</v>
      </c>
      <c r="C64" s="45" t="s">
        <v>99</v>
      </c>
    </row>
    <row r="65" spans="2:8" ht="2.5" customHeight="1" x14ac:dyDescent="0.25">
      <c r="B65" s="186"/>
    </row>
    <row r="66" spans="2:8" ht="18" customHeight="1" x14ac:dyDescent="0.25">
      <c r="B66" s="186" t="s">
        <v>102</v>
      </c>
      <c r="C66" s="45" t="s">
        <v>104</v>
      </c>
    </row>
    <row r="67" spans="2:8" ht="2.5" customHeight="1" x14ac:dyDescent="0.25">
      <c r="B67" s="186"/>
    </row>
    <row r="68" spans="2:8" ht="18" customHeight="1" x14ac:dyDescent="0.25">
      <c r="B68" s="186" t="s">
        <v>103</v>
      </c>
      <c r="C68" s="45" t="s">
        <v>116</v>
      </c>
    </row>
    <row r="69" spans="2:8" ht="18" customHeight="1" x14ac:dyDescent="0.25">
      <c r="B69" s="186"/>
      <c r="C69" s="45" t="s">
        <v>127</v>
      </c>
    </row>
    <row r="70" spans="2:8" ht="18" customHeight="1" x14ac:dyDescent="0.25">
      <c r="B70" s="186"/>
      <c r="C70" s="45" t="s">
        <v>105</v>
      </c>
    </row>
    <row r="71" spans="2:8" ht="18" customHeight="1" x14ac:dyDescent="0.25">
      <c r="B71" s="186"/>
      <c r="C71" s="45" t="s">
        <v>106</v>
      </c>
    </row>
    <row r="72" spans="2:8" ht="18" customHeight="1" x14ac:dyDescent="0.25">
      <c r="B72" s="186"/>
      <c r="C72" s="45" t="s">
        <v>107</v>
      </c>
    </row>
    <row r="73" spans="2:8" ht="2.5" customHeight="1" x14ac:dyDescent="0.25">
      <c r="B73" s="186"/>
    </row>
    <row r="74" spans="2:8" ht="18" customHeight="1" x14ac:dyDescent="0.25">
      <c r="B74" s="186" t="s">
        <v>108</v>
      </c>
      <c r="C74" s="45" t="s">
        <v>110</v>
      </c>
    </row>
    <row r="75" spans="2:8" ht="18" customHeight="1" x14ac:dyDescent="0.25">
      <c r="B75" s="186"/>
      <c r="C75" s="45" t="s">
        <v>136</v>
      </c>
    </row>
    <row r="76" spans="2:8" ht="2.5" customHeight="1" x14ac:dyDescent="0.25">
      <c r="B76" s="186"/>
    </row>
    <row r="77" spans="2:8" ht="18" customHeight="1" x14ac:dyDescent="0.25">
      <c r="B77" s="186" t="s">
        <v>109</v>
      </c>
      <c r="C77" s="45" t="s">
        <v>111</v>
      </c>
    </row>
    <row r="78" spans="2:8" ht="18" customHeight="1" x14ac:dyDescent="0.25">
      <c r="C78" s="45" t="s">
        <v>106</v>
      </c>
      <c r="D78" s="185"/>
      <c r="E78" s="185"/>
      <c r="F78" s="185"/>
      <c r="G78" s="185"/>
      <c r="H78" s="185"/>
    </row>
    <row r="79" spans="2:8" ht="18" customHeight="1" x14ac:dyDescent="0.25">
      <c r="C79" s="45" t="s">
        <v>137</v>
      </c>
    </row>
    <row r="80" spans="2:8" ht="18" customHeight="1" x14ac:dyDescent="0.25">
      <c r="C80" s="45" t="s">
        <v>112</v>
      </c>
    </row>
    <row r="81" spans="2:3" ht="2.5" customHeight="1" x14ac:dyDescent="0.25"/>
    <row r="82" spans="2:3" ht="18" customHeight="1" x14ac:dyDescent="0.25">
      <c r="B82" s="186" t="s">
        <v>123</v>
      </c>
      <c r="C82" s="45" t="s">
        <v>124</v>
      </c>
    </row>
    <row r="83" spans="2:3" ht="18" customHeight="1" x14ac:dyDescent="0.25">
      <c r="C83" s="45" t="s">
        <v>125</v>
      </c>
    </row>
    <row r="84" spans="2:3" ht="18" customHeight="1" x14ac:dyDescent="0.25"/>
    <row r="85" spans="2:3" ht="18" customHeight="1" x14ac:dyDescent="0.25"/>
    <row r="86" spans="2:3" ht="18" customHeight="1" x14ac:dyDescent="0.25"/>
    <row r="87" spans="2:3" ht="18" customHeight="1" x14ac:dyDescent="0.25"/>
    <row r="88" spans="2:3" ht="18" customHeight="1" x14ac:dyDescent="0.25"/>
    <row r="89" spans="2:3" ht="18" customHeight="1" x14ac:dyDescent="0.25"/>
    <row r="90" spans="2:3" ht="18" customHeight="1" x14ac:dyDescent="0.25"/>
    <row r="91" spans="2:3" ht="18" customHeight="1" x14ac:dyDescent="0.25"/>
    <row r="92" spans="2:3" ht="18" customHeight="1" x14ac:dyDescent="0.25"/>
  </sheetData>
  <sheetProtection formatCells="0" insertRows="0" deleteRows="0" selectLockedCells="1"/>
  <mergeCells count="31">
    <mergeCell ref="M55:N55"/>
    <mergeCell ref="O55:P55"/>
    <mergeCell ref="B6:D6"/>
    <mergeCell ref="E6:K6"/>
    <mergeCell ref="C50:F50"/>
    <mergeCell ref="A1:P1"/>
    <mergeCell ref="B3:P3"/>
    <mergeCell ref="M10:N10"/>
    <mergeCell ref="C13:F13"/>
    <mergeCell ref="G13:H13"/>
    <mergeCell ref="B13:B14"/>
    <mergeCell ref="L8:O8"/>
    <mergeCell ref="E8:I8"/>
    <mergeCell ref="M13:M14"/>
    <mergeCell ref="N13:N14"/>
    <mergeCell ref="O57:P57"/>
    <mergeCell ref="D48:F48"/>
    <mergeCell ref="I13:I14"/>
    <mergeCell ref="O13:O14"/>
    <mergeCell ref="J13:K13"/>
    <mergeCell ref="J41:K41"/>
    <mergeCell ref="L13:L14"/>
    <mergeCell ref="C46:F46"/>
    <mergeCell ref="B23:O23"/>
    <mergeCell ref="B15:O15"/>
    <mergeCell ref="B30:O30"/>
    <mergeCell ref="B32:O32"/>
    <mergeCell ref="B22:K22"/>
    <mergeCell ref="B29:K29"/>
    <mergeCell ref="B40:K40"/>
    <mergeCell ref="D51:F51"/>
  </mergeCells>
  <phoneticPr fontId="0" type="noConversion"/>
  <printOptions horizontalCentered="1"/>
  <pageMargins left="0.19685039370078741" right="0.19685039370078741" top="0.59055118110236227" bottom="0.59055118110236227" header="0.51181102362204722" footer="0.51181102362204722"/>
  <pageSetup paperSize="9" scale="76" fitToHeight="0" orientation="landscape" r:id="rId1"/>
  <headerFooter differentFirst="1" alignWithMargins="0">
    <oddFooter>&amp;R&amp;G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1177E-3328-4821-B9B5-2101910BB678}">
  <sheetPr>
    <pageSetUpPr fitToPage="1"/>
  </sheetPr>
  <dimension ref="A1:AA23"/>
  <sheetViews>
    <sheetView zoomScale="50" zoomScaleNormal="50" workbookViewId="0">
      <selection activeCell="A20" sqref="A20:G20"/>
    </sheetView>
  </sheetViews>
  <sheetFormatPr defaultRowHeight="12.5" x14ac:dyDescent="0.25"/>
  <cols>
    <col min="1" max="1" width="24.7265625" customWidth="1"/>
    <col min="2" max="3" width="9.81640625" customWidth="1"/>
    <col min="4" max="4" width="27.54296875" customWidth="1"/>
    <col min="5" max="6" width="36" customWidth="1"/>
    <col min="7" max="7" width="30.7265625" customWidth="1"/>
    <col min="8" max="8" width="13.54296875" bestFit="1" customWidth="1"/>
    <col min="9" max="18" width="12.26953125" bestFit="1" customWidth="1"/>
    <col min="19" max="21" width="9.81640625" bestFit="1" customWidth="1"/>
    <col min="22" max="27" width="9.26953125" bestFit="1" customWidth="1"/>
  </cols>
  <sheetData>
    <row r="1" spans="1:27" ht="43" thickTop="1" thickBot="1" x14ac:dyDescent="0.3">
      <c r="A1" s="65" t="s">
        <v>22</v>
      </c>
      <c r="B1" s="66"/>
      <c r="C1" s="66"/>
      <c r="D1" s="66"/>
      <c r="E1" s="66"/>
      <c r="F1" s="66"/>
      <c r="G1" s="67"/>
    </row>
    <row r="2" spans="1:27" ht="11.25" customHeight="1" thickTop="1" x14ac:dyDescent="0.25"/>
    <row r="3" spans="1:27" ht="18.5" x14ac:dyDescent="0.5">
      <c r="A3" s="68" t="s">
        <v>23</v>
      </c>
      <c r="B3" s="69"/>
      <c r="C3" s="70"/>
      <c r="D3" s="71"/>
      <c r="E3" s="72"/>
      <c r="F3" s="73"/>
      <c r="G3" s="73"/>
    </row>
    <row r="4" spans="1:27" ht="18.5" x14ac:dyDescent="0.5">
      <c r="A4" s="68"/>
      <c r="B4" s="74"/>
      <c r="C4" s="74"/>
      <c r="D4" s="73"/>
      <c r="E4" s="73"/>
      <c r="F4" s="73"/>
      <c r="G4" s="73"/>
    </row>
    <row r="5" spans="1:27" ht="18.5" x14ac:dyDescent="0.5">
      <c r="A5" s="68" t="s">
        <v>24</v>
      </c>
      <c r="B5" s="69"/>
      <c r="C5" s="70"/>
      <c r="D5" s="71"/>
      <c r="E5" s="72"/>
      <c r="F5" s="73"/>
      <c r="G5" s="73"/>
    </row>
    <row r="6" spans="1:27" ht="18.5" x14ac:dyDescent="0.5">
      <c r="A6" s="75"/>
      <c r="B6" s="73"/>
      <c r="C6" s="73"/>
      <c r="D6" s="73"/>
      <c r="E6" s="73"/>
      <c r="F6" s="73"/>
      <c r="G6" s="73"/>
    </row>
    <row r="7" spans="1:27" x14ac:dyDescent="0.25">
      <c r="A7" s="294" t="s">
        <v>25</v>
      </c>
      <c r="B7" s="296" t="s">
        <v>26</v>
      </c>
      <c r="C7" s="296" t="s">
        <v>27</v>
      </c>
      <c r="D7" s="298" t="s">
        <v>28</v>
      </c>
      <c r="E7" s="298" t="s">
        <v>29</v>
      </c>
      <c r="F7" s="300" t="s">
        <v>30</v>
      </c>
      <c r="G7" s="291" t="s">
        <v>31</v>
      </c>
    </row>
    <row r="8" spans="1:27" ht="12.5" customHeight="1" x14ac:dyDescent="0.25">
      <c r="A8" s="294"/>
      <c r="B8" s="296"/>
      <c r="C8" s="296"/>
      <c r="D8" s="299"/>
      <c r="E8" s="299"/>
      <c r="F8" s="300"/>
      <c r="G8" s="292" t="s">
        <v>32</v>
      </c>
    </row>
    <row r="9" spans="1:27" ht="12.5" customHeight="1" x14ac:dyDescent="0.25">
      <c r="A9" s="294"/>
      <c r="B9" s="296"/>
      <c r="C9" s="296"/>
      <c r="D9" s="299"/>
      <c r="E9" s="299"/>
      <c r="F9" s="300"/>
      <c r="G9" s="292"/>
    </row>
    <row r="10" spans="1:27" x14ac:dyDescent="0.25">
      <c r="A10" s="295"/>
      <c r="B10" s="297"/>
      <c r="C10" s="297"/>
      <c r="D10" s="76" t="s">
        <v>33</v>
      </c>
      <c r="E10" s="76" t="s">
        <v>34</v>
      </c>
      <c r="F10" s="301"/>
      <c r="G10" s="77" t="s">
        <v>35</v>
      </c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</row>
    <row r="11" spans="1:27" ht="15.5" x14ac:dyDescent="0.25">
      <c r="A11" s="79"/>
      <c r="B11" s="80"/>
      <c r="C11" s="81"/>
      <c r="D11" s="82"/>
      <c r="E11" s="82"/>
      <c r="F11" s="83"/>
      <c r="G11" s="84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</row>
    <row r="12" spans="1:27" s="91" customFormat="1" ht="15.5" x14ac:dyDescent="0.3">
      <c r="A12" s="85" t="s">
        <v>36</v>
      </c>
      <c r="B12" s="86">
        <v>46266</v>
      </c>
      <c r="C12" s="86" t="s">
        <v>37</v>
      </c>
      <c r="D12" s="87">
        <v>55</v>
      </c>
      <c r="E12" s="88">
        <v>20</v>
      </c>
      <c r="F12" s="89"/>
      <c r="G12" s="90">
        <f>D12*(E12/730)</f>
        <v>1.506849315068493</v>
      </c>
      <c r="I12" s="92"/>
    </row>
    <row r="13" spans="1:27" s="91" customFormat="1" ht="15.5" x14ac:dyDescent="0.3">
      <c r="A13" s="85" t="s">
        <v>38</v>
      </c>
      <c r="B13" s="86"/>
      <c r="C13" s="86"/>
      <c r="D13" s="93"/>
      <c r="E13" s="88"/>
      <c r="F13" s="89"/>
      <c r="G13" s="90"/>
      <c r="I13" s="92"/>
    </row>
    <row r="14" spans="1:27" s="91" customFormat="1" ht="15.5" x14ac:dyDescent="0.3">
      <c r="A14" s="85" t="s">
        <v>39</v>
      </c>
      <c r="B14" s="86"/>
      <c r="C14" s="86"/>
      <c r="D14" s="93"/>
      <c r="E14" s="88"/>
      <c r="F14" s="89"/>
      <c r="G14" s="90"/>
      <c r="I14" s="92"/>
    </row>
    <row r="15" spans="1:27" s="91" customFormat="1" ht="15.5" x14ac:dyDescent="0.3">
      <c r="A15" s="85" t="s">
        <v>40</v>
      </c>
      <c r="B15" s="86"/>
      <c r="C15" s="86"/>
      <c r="D15" s="93"/>
      <c r="E15" s="88"/>
      <c r="F15" s="89"/>
      <c r="G15" s="90"/>
      <c r="I15" s="92"/>
    </row>
    <row r="16" spans="1:27" s="91" customFormat="1" ht="15.5" x14ac:dyDescent="0.3">
      <c r="A16" s="85"/>
      <c r="B16" s="86"/>
      <c r="C16" s="86"/>
      <c r="D16" s="93"/>
      <c r="E16" s="88"/>
      <c r="F16" s="89"/>
      <c r="G16" s="90"/>
      <c r="I16" s="92"/>
    </row>
    <row r="17" spans="1:9" s="91" customFormat="1" ht="15.5" x14ac:dyDescent="0.3">
      <c r="A17" s="85"/>
      <c r="B17" s="86"/>
      <c r="C17" s="86"/>
      <c r="D17" s="93"/>
      <c r="E17" s="88"/>
      <c r="F17" s="89"/>
      <c r="G17" s="90"/>
      <c r="I17" s="92"/>
    </row>
    <row r="18" spans="1:9" ht="16" thickBot="1" x14ac:dyDescent="0.3">
      <c r="A18" s="94" t="s">
        <v>41</v>
      </c>
      <c r="B18" s="95"/>
      <c r="C18" s="95"/>
      <c r="D18" s="95"/>
      <c r="F18" s="96" t="s">
        <v>42</v>
      </c>
      <c r="G18" s="97">
        <f>SUM(G12:G17)</f>
        <v>1.506849315068493</v>
      </c>
      <c r="H18" s="98"/>
    </row>
    <row r="19" spans="1:9" ht="15.5" x14ac:dyDescent="0.25">
      <c r="A19" s="94"/>
      <c r="B19" s="95"/>
      <c r="C19" s="95"/>
      <c r="D19" s="95"/>
      <c r="E19" s="95"/>
      <c r="F19" s="95"/>
      <c r="G19" s="99"/>
      <c r="H19" s="98"/>
    </row>
    <row r="20" spans="1:9" s="100" customFormat="1" ht="15" x14ac:dyDescent="0.25">
      <c r="A20" s="293" t="s">
        <v>43</v>
      </c>
      <c r="B20" s="293"/>
      <c r="C20" s="293"/>
      <c r="D20" s="293"/>
      <c r="E20" s="293"/>
      <c r="F20" s="293"/>
      <c r="G20" s="293"/>
    </row>
    <row r="21" spans="1:9" s="100" customFormat="1" ht="15" x14ac:dyDescent="0.25">
      <c r="A21" s="293" t="s">
        <v>44</v>
      </c>
      <c r="B21" s="293"/>
      <c r="C21" s="293"/>
      <c r="D21" s="293"/>
      <c r="E21" s="293"/>
      <c r="F21" s="293"/>
      <c r="G21" s="293"/>
    </row>
    <row r="22" spans="1:9" s="100" customFormat="1" ht="15" x14ac:dyDescent="0.25">
      <c r="A22" s="293" t="s">
        <v>45</v>
      </c>
      <c r="B22" s="293"/>
      <c r="C22" s="293"/>
      <c r="D22" s="293"/>
      <c r="E22" s="293"/>
      <c r="F22" s="293"/>
      <c r="G22" s="293"/>
    </row>
    <row r="23" spans="1:9" s="100" customFormat="1" ht="52" customHeight="1" x14ac:dyDescent="0.25"/>
  </sheetData>
  <mergeCells count="10">
    <mergeCell ref="G7:G9"/>
    <mergeCell ref="A20:G20"/>
    <mergeCell ref="A21:G21"/>
    <mergeCell ref="A22:G22"/>
    <mergeCell ref="A7:A10"/>
    <mergeCell ref="B7:B10"/>
    <mergeCell ref="C7:C10"/>
    <mergeCell ref="D7:D9"/>
    <mergeCell ref="E7:E9"/>
    <mergeCell ref="F7:F10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  <headerFooter>
    <oddHeader>&amp;L&amp;G&amp;R&amp;G</oddHeader>
    <oddFooter>&amp;R&amp;G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8076C-4C42-42D7-9F2F-9533ACFC9D43}">
  <sheetPr>
    <pageSetUpPr fitToPage="1"/>
  </sheetPr>
  <dimension ref="A1:AH32"/>
  <sheetViews>
    <sheetView showGridLines="0" topLeftCell="B6" zoomScale="109" zoomScaleNormal="50" workbookViewId="0">
      <selection activeCell="D7" sqref="D7:D9"/>
    </sheetView>
  </sheetViews>
  <sheetFormatPr defaultRowHeight="12.5" x14ac:dyDescent="0.25"/>
  <cols>
    <col min="1" max="1" width="24.7265625" customWidth="1"/>
    <col min="2" max="2" width="9.81640625" customWidth="1"/>
    <col min="3" max="3" width="18.36328125" bestFit="1" customWidth="1"/>
    <col min="4" max="4" width="12.453125" customWidth="1"/>
    <col min="5" max="5" width="12.54296875" customWidth="1"/>
    <col min="6" max="6" width="8.26953125" customWidth="1"/>
    <col min="7" max="7" width="10.81640625" customWidth="1"/>
    <col min="12" max="12" width="10.26953125" customWidth="1"/>
    <col min="13" max="13" width="11" customWidth="1"/>
    <col min="14" max="14" width="13.81640625" customWidth="1"/>
    <col min="15" max="15" width="13.54296875" bestFit="1" customWidth="1"/>
    <col min="16" max="25" width="12.26953125" bestFit="1" customWidth="1"/>
    <col min="26" max="28" width="9.81640625" bestFit="1" customWidth="1"/>
    <col min="29" max="34" width="9.26953125" bestFit="1" customWidth="1"/>
  </cols>
  <sheetData>
    <row r="1" spans="1:34" ht="43" thickTop="1" thickBot="1" x14ac:dyDescent="0.3">
      <c r="A1" s="65" t="s">
        <v>46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7"/>
    </row>
    <row r="2" spans="1:34" ht="11.25" customHeight="1" thickTop="1" x14ac:dyDescent="0.25"/>
    <row r="3" spans="1:34" ht="18.5" x14ac:dyDescent="0.5">
      <c r="A3" s="68" t="s">
        <v>23</v>
      </c>
      <c r="B3" s="302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4"/>
      <c r="N3" s="73"/>
    </row>
    <row r="4" spans="1:34" ht="18.5" x14ac:dyDescent="0.5">
      <c r="A4" s="68"/>
      <c r="B4" s="74"/>
      <c r="C4" s="74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34" ht="18.5" x14ac:dyDescent="0.5">
      <c r="A5" s="68" t="s">
        <v>24</v>
      </c>
      <c r="B5" s="302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4"/>
      <c r="N5" s="73"/>
    </row>
    <row r="6" spans="1:34" ht="18.5" x14ac:dyDescent="0.5">
      <c r="A6" s="75"/>
      <c r="B6" s="73"/>
      <c r="C6" s="73"/>
      <c r="D6" s="73"/>
      <c r="E6" s="73"/>
      <c r="F6" s="101"/>
      <c r="G6" s="73"/>
      <c r="H6" s="73"/>
      <c r="I6" s="73"/>
      <c r="J6" s="73"/>
      <c r="K6" s="73"/>
      <c r="L6" s="73"/>
      <c r="M6" s="73"/>
      <c r="N6" s="73"/>
    </row>
    <row r="7" spans="1:34" ht="15.5" x14ac:dyDescent="0.25">
      <c r="A7" s="294" t="s">
        <v>47</v>
      </c>
      <c r="B7" s="296" t="s">
        <v>26</v>
      </c>
      <c r="C7" s="300" t="s">
        <v>48</v>
      </c>
      <c r="D7" s="298" t="s">
        <v>49</v>
      </c>
      <c r="E7" s="298" t="s">
        <v>50</v>
      </c>
      <c r="F7" s="305" t="s">
        <v>51</v>
      </c>
      <c r="G7" s="306"/>
      <c r="H7" s="307" t="s">
        <v>52</v>
      </c>
      <c r="I7" s="307"/>
      <c r="J7" s="307"/>
      <c r="K7" s="298" t="s">
        <v>53</v>
      </c>
      <c r="L7" s="298" t="s">
        <v>29</v>
      </c>
      <c r="M7" s="298" t="s">
        <v>54</v>
      </c>
      <c r="N7" s="291" t="s">
        <v>55</v>
      </c>
    </row>
    <row r="8" spans="1:34" ht="15.5" x14ac:dyDescent="0.25">
      <c r="A8" s="294"/>
      <c r="B8" s="296"/>
      <c r="C8" s="300"/>
      <c r="D8" s="299"/>
      <c r="E8" s="299"/>
      <c r="F8" s="299" t="s">
        <v>56</v>
      </c>
      <c r="G8" s="299"/>
      <c r="H8" s="299" t="s">
        <v>57</v>
      </c>
      <c r="I8" s="299" t="s">
        <v>58</v>
      </c>
      <c r="J8" s="299" t="s">
        <v>59</v>
      </c>
      <c r="K8" s="299"/>
      <c r="L8" s="299"/>
      <c r="M8" s="299"/>
      <c r="N8" s="292" t="s">
        <v>32</v>
      </c>
    </row>
    <row r="9" spans="1:34" ht="15.5" x14ac:dyDescent="0.25">
      <c r="A9" s="294"/>
      <c r="B9" s="296"/>
      <c r="C9" s="300"/>
      <c r="D9" s="299"/>
      <c r="E9" s="299"/>
      <c r="F9" s="102" t="s">
        <v>60</v>
      </c>
      <c r="G9" s="102" t="s">
        <v>4</v>
      </c>
      <c r="H9" s="308"/>
      <c r="I9" s="299"/>
      <c r="J9" s="299"/>
      <c r="K9" s="299"/>
      <c r="L9" s="299"/>
      <c r="M9" s="299"/>
      <c r="N9" s="292"/>
    </row>
    <row r="10" spans="1:34" ht="25" x14ac:dyDescent="0.25">
      <c r="A10" s="295"/>
      <c r="B10" s="297"/>
      <c r="C10" s="301"/>
      <c r="D10" s="76" t="s">
        <v>33</v>
      </c>
      <c r="E10" s="76" t="s">
        <v>61</v>
      </c>
      <c r="F10" s="103" t="s">
        <v>62</v>
      </c>
      <c r="G10" s="104" t="s">
        <v>63</v>
      </c>
      <c r="H10" s="105" t="s">
        <v>64</v>
      </c>
      <c r="I10" s="76" t="s">
        <v>65</v>
      </c>
      <c r="J10" s="104" t="s">
        <v>66</v>
      </c>
      <c r="K10" s="76" t="s">
        <v>67</v>
      </c>
      <c r="L10" s="76" t="s">
        <v>68</v>
      </c>
      <c r="M10" s="104" t="s">
        <v>69</v>
      </c>
      <c r="N10" s="77" t="s">
        <v>70</v>
      </c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</row>
    <row r="11" spans="1:34" ht="15.5" x14ac:dyDescent="0.25">
      <c r="A11" s="79"/>
      <c r="B11" s="80"/>
      <c r="C11" s="106"/>
      <c r="D11" s="82"/>
      <c r="E11" s="107"/>
      <c r="F11" s="108"/>
      <c r="G11" s="107"/>
      <c r="H11" s="109"/>
      <c r="I11" s="82"/>
      <c r="J11" s="107"/>
      <c r="K11" s="82"/>
      <c r="L11" s="82"/>
      <c r="M11" s="107"/>
      <c r="N11" s="84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</row>
    <row r="12" spans="1:34" s="91" customFormat="1" ht="15.5" x14ac:dyDescent="0.3">
      <c r="A12" s="85" t="s">
        <v>71</v>
      </c>
      <c r="B12" s="86">
        <v>46235</v>
      </c>
      <c r="C12" s="86" t="s">
        <v>72</v>
      </c>
      <c r="D12" s="110">
        <v>2000</v>
      </c>
      <c r="E12" s="111">
        <f>(D12)/12*2</f>
        <v>333.33333333333331</v>
      </c>
      <c r="F12" s="112">
        <v>0.223</v>
      </c>
      <c r="G12" s="111">
        <f>(D12+E12)*F12</f>
        <v>520.33333333333337</v>
      </c>
      <c r="H12" s="113">
        <v>6</v>
      </c>
      <c r="I12" s="114">
        <v>20</v>
      </c>
      <c r="J12" s="111">
        <f>H12*I12</f>
        <v>120</v>
      </c>
      <c r="K12" s="88">
        <f>I12*7</f>
        <v>140</v>
      </c>
      <c r="L12" s="88">
        <f>K12</f>
        <v>140</v>
      </c>
      <c r="M12" s="115">
        <f>IFERROR(L12/K12,"")</f>
        <v>1</v>
      </c>
      <c r="N12" s="90">
        <f>IF(OR(ISBLANK(A12),ISBLANK(D12),ISBLANK(B12)),"",IFERROR(SUM(D12,E12,G12,J12,)*M12,""))</f>
        <v>2973.666666666667</v>
      </c>
      <c r="P12" s="92"/>
    </row>
    <row r="13" spans="1:34" s="91" customFormat="1" ht="15.5" x14ac:dyDescent="0.3">
      <c r="A13" s="85"/>
      <c r="B13" s="86"/>
      <c r="C13" s="86"/>
      <c r="D13" s="110"/>
      <c r="E13" s="111"/>
      <c r="F13" s="112"/>
      <c r="G13" s="111"/>
      <c r="H13" s="113"/>
      <c r="I13" s="114"/>
      <c r="J13" s="111"/>
      <c r="K13" s="88"/>
      <c r="L13" s="88"/>
      <c r="M13" s="115"/>
      <c r="N13" s="90"/>
      <c r="P13" s="92"/>
    </row>
    <row r="14" spans="1:34" s="91" customFormat="1" ht="15.5" x14ac:dyDescent="0.3">
      <c r="A14" s="85"/>
      <c r="B14" s="86"/>
      <c r="C14" s="86"/>
      <c r="D14" s="110"/>
      <c r="E14" s="111"/>
      <c r="F14" s="112"/>
      <c r="G14" s="111"/>
      <c r="H14" s="113"/>
      <c r="I14" s="114"/>
      <c r="J14" s="111"/>
      <c r="K14" s="88"/>
      <c r="L14" s="88"/>
      <c r="M14" s="115"/>
      <c r="N14" s="90"/>
      <c r="P14" s="92"/>
    </row>
    <row r="15" spans="1:34" s="91" customFormat="1" ht="15.5" x14ac:dyDescent="0.3">
      <c r="A15" s="85"/>
      <c r="B15" s="86"/>
      <c r="C15" s="86"/>
      <c r="D15" s="110"/>
      <c r="E15" s="111"/>
      <c r="F15" s="112"/>
      <c r="G15" s="111"/>
      <c r="H15" s="113"/>
      <c r="I15" s="114"/>
      <c r="J15" s="111"/>
      <c r="K15" s="88"/>
      <c r="L15" s="88"/>
      <c r="M15" s="115"/>
      <c r="N15" s="90"/>
      <c r="P15" s="92"/>
    </row>
    <row r="16" spans="1:34" s="91" customFormat="1" ht="15.5" x14ac:dyDescent="0.3">
      <c r="A16" s="85"/>
      <c r="B16" s="86"/>
      <c r="C16" s="86"/>
      <c r="D16" s="110"/>
      <c r="E16" s="111"/>
      <c r="F16" s="112"/>
      <c r="G16" s="111"/>
      <c r="H16" s="113"/>
      <c r="I16" s="114"/>
      <c r="J16" s="111"/>
      <c r="K16" s="88"/>
      <c r="L16" s="88"/>
      <c r="M16" s="115"/>
      <c r="N16" s="90"/>
      <c r="P16" s="92"/>
    </row>
    <row r="17" spans="1:16" s="91" customFormat="1" ht="15.5" x14ac:dyDescent="0.3">
      <c r="A17" s="85"/>
      <c r="B17" s="86"/>
      <c r="C17" s="86"/>
      <c r="D17" s="110"/>
      <c r="E17" s="111"/>
      <c r="F17" s="112"/>
      <c r="G17" s="111"/>
      <c r="H17" s="113"/>
      <c r="I17" s="114"/>
      <c r="J17" s="111"/>
      <c r="K17" s="88"/>
      <c r="L17" s="88"/>
      <c r="M17" s="115"/>
      <c r="N17" s="90"/>
      <c r="P17" s="92"/>
    </row>
    <row r="18" spans="1:16" ht="16" thickBot="1" x14ac:dyDescent="0.3">
      <c r="A18" s="94" t="s">
        <v>41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116"/>
      <c r="M18" s="96" t="s">
        <v>113</v>
      </c>
      <c r="N18" s="97">
        <f>SUM(N12:N17)</f>
        <v>2973.666666666667</v>
      </c>
      <c r="O18" s="98"/>
    </row>
    <row r="19" spans="1:16" ht="15.5" x14ac:dyDescent="0.25">
      <c r="A19" s="94"/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117"/>
      <c r="N19" s="99"/>
      <c r="O19" s="98"/>
    </row>
    <row r="20" spans="1:16" ht="15.5" x14ac:dyDescent="0.25">
      <c r="A20" s="94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117"/>
      <c r="N20" s="99"/>
      <c r="O20" s="98"/>
    </row>
    <row r="21" spans="1:16" ht="15.5" x14ac:dyDescent="0.25">
      <c r="A21" s="94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117"/>
      <c r="N21" s="99"/>
      <c r="O21" s="98"/>
    </row>
    <row r="22" spans="1:16" ht="15.5" x14ac:dyDescent="0.25">
      <c r="A22" s="94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117"/>
      <c r="N22" s="99"/>
      <c r="O22" s="98"/>
    </row>
    <row r="23" spans="1:16" ht="15.5" x14ac:dyDescent="0.25">
      <c r="A23" s="118" t="s">
        <v>73</v>
      </c>
      <c r="B23" s="119" t="s">
        <v>74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1"/>
      <c r="N23" s="99"/>
      <c r="O23" s="98"/>
    </row>
    <row r="24" spans="1:16" ht="15.5" x14ac:dyDescent="0.25">
      <c r="A24" s="94"/>
      <c r="B24" s="122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123"/>
      <c r="N24" s="99"/>
      <c r="O24" s="98"/>
    </row>
    <row r="25" spans="1:16" ht="15.5" x14ac:dyDescent="0.25">
      <c r="A25" s="94"/>
      <c r="B25" s="122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123"/>
      <c r="N25" s="99"/>
      <c r="O25" s="98"/>
    </row>
    <row r="26" spans="1:16" ht="15.5" x14ac:dyDescent="0.25">
      <c r="A26" s="94"/>
      <c r="B26" s="124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6"/>
      <c r="N26" s="99"/>
      <c r="O26" s="98"/>
    </row>
    <row r="27" spans="1:16" s="127" customFormat="1" ht="15" x14ac:dyDescent="0.25">
      <c r="A27" s="293"/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3"/>
    </row>
    <row r="28" spans="1:16" s="100" customFormat="1" ht="15" x14ac:dyDescent="0.25">
      <c r="A28" s="293" t="s">
        <v>75</v>
      </c>
      <c r="B28" s="293"/>
      <c r="C28" s="293"/>
      <c r="D28" s="293"/>
      <c r="E28" s="293"/>
      <c r="F28" s="293"/>
      <c r="G28" s="293"/>
      <c r="H28" s="293"/>
      <c r="I28" s="293"/>
      <c r="J28" s="293"/>
      <c r="K28" s="293"/>
      <c r="L28" s="293"/>
      <c r="M28" s="293"/>
      <c r="N28" s="293"/>
    </row>
    <row r="29" spans="1:16" s="100" customFormat="1" ht="15" x14ac:dyDescent="0.25">
      <c r="A29" s="293" t="s">
        <v>76</v>
      </c>
      <c r="B29" s="293"/>
      <c r="C29" s="293"/>
      <c r="D29" s="293"/>
      <c r="E29" s="293"/>
      <c r="F29" s="293"/>
      <c r="G29" s="293"/>
      <c r="H29" s="293"/>
      <c r="I29" s="293"/>
      <c r="J29" s="293"/>
      <c r="K29" s="293"/>
      <c r="L29" s="293"/>
      <c r="M29" s="293"/>
      <c r="N29" s="293"/>
    </row>
    <row r="30" spans="1:16" s="127" customFormat="1" ht="15" x14ac:dyDescent="0.25">
      <c r="A30" s="128" t="s">
        <v>77</v>
      </c>
      <c r="B30" s="128"/>
      <c r="C30" s="128"/>
      <c r="D30" s="129"/>
      <c r="E30" s="129"/>
      <c r="F30" s="128"/>
      <c r="G30" s="128"/>
      <c r="H30" s="128"/>
      <c r="I30" s="128"/>
      <c r="J30" s="128"/>
      <c r="K30" s="128"/>
      <c r="L30" s="128"/>
      <c r="M30" s="128"/>
      <c r="N30" s="128"/>
    </row>
    <row r="31" spans="1:16" s="127" customFormat="1" ht="15" x14ac:dyDescent="0.25">
      <c r="A31" s="128" t="s">
        <v>78</v>
      </c>
      <c r="B31" s="128"/>
      <c r="C31" s="128"/>
      <c r="D31" s="129"/>
      <c r="E31" s="129"/>
      <c r="F31" s="128"/>
      <c r="G31" s="128"/>
      <c r="H31" s="128"/>
      <c r="I31" s="128"/>
      <c r="J31" s="128"/>
      <c r="K31" s="128"/>
      <c r="L31" s="128"/>
      <c r="M31" s="128"/>
      <c r="N31" s="128"/>
    </row>
    <row r="32" spans="1:16" s="127" customFormat="1" ht="15" x14ac:dyDescent="0.25">
      <c r="A32" s="128" t="s">
        <v>79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</row>
  </sheetData>
  <mergeCells count="20">
    <mergeCell ref="A27:N27"/>
    <mergeCell ref="A28:N28"/>
    <mergeCell ref="A29:N29"/>
    <mergeCell ref="L7:L9"/>
    <mergeCell ref="M7:M9"/>
    <mergeCell ref="N7:N9"/>
    <mergeCell ref="F8:G8"/>
    <mergeCell ref="H8:H9"/>
    <mergeCell ref="I8:I9"/>
    <mergeCell ref="J8:J9"/>
    <mergeCell ref="B3:M3"/>
    <mergeCell ref="B5:M5"/>
    <mergeCell ref="A7:A10"/>
    <mergeCell ref="B7:B10"/>
    <mergeCell ref="C7:C10"/>
    <mergeCell ref="D7:D9"/>
    <mergeCell ref="E7:E9"/>
    <mergeCell ref="F7:G7"/>
    <mergeCell ref="H7:J7"/>
    <mergeCell ref="K7:K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Header>&amp;L&amp;G&amp;R&amp;G</oddHeader>
    <oddFooter>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B8EDA-17FE-42C1-AE79-F1E87CBA7793}">
  <sheetPr>
    <pageSetUpPr fitToPage="1"/>
  </sheetPr>
  <dimension ref="A1:Z29"/>
  <sheetViews>
    <sheetView topLeftCell="A15" zoomScale="50" zoomScaleNormal="50" workbookViewId="0">
      <selection activeCell="A20" sqref="A20:G20"/>
    </sheetView>
  </sheetViews>
  <sheetFormatPr defaultRowHeight="12.5" x14ac:dyDescent="0.25"/>
  <cols>
    <col min="1" max="1" width="24.7265625" customWidth="1"/>
    <col min="2" max="2" width="9.81640625" customWidth="1"/>
    <col min="3" max="3" width="18.36328125" bestFit="1" customWidth="1"/>
    <col min="4" max="4" width="27.54296875" customWidth="1"/>
    <col min="5" max="5" width="36" customWidth="1"/>
    <col min="6" max="6" width="30.7265625" customWidth="1"/>
    <col min="7" max="7" width="13.54296875" bestFit="1" customWidth="1"/>
    <col min="8" max="17" width="12.26953125" bestFit="1" customWidth="1"/>
    <col min="18" max="20" width="9.81640625" bestFit="1" customWidth="1"/>
    <col min="21" max="26" width="9.26953125" bestFit="1" customWidth="1"/>
  </cols>
  <sheetData>
    <row r="1" spans="1:26" ht="43" thickTop="1" thickBot="1" x14ac:dyDescent="0.3">
      <c r="A1" s="65" t="s">
        <v>80</v>
      </c>
      <c r="B1" s="66"/>
      <c r="C1" s="66"/>
      <c r="D1" s="66"/>
      <c r="E1" s="66"/>
      <c r="F1" s="67"/>
    </row>
    <row r="2" spans="1:26" ht="11.25" customHeight="1" thickTop="1" x14ac:dyDescent="0.25"/>
    <row r="3" spans="1:26" ht="18.5" x14ac:dyDescent="0.5">
      <c r="A3" s="68" t="s">
        <v>23</v>
      </c>
      <c r="B3" s="302"/>
      <c r="C3" s="303"/>
      <c r="D3" s="303"/>
      <c r="E3" s="304"/>
      <c r="F3" s="73"/>
    </row>
    <row r="4" spans="1:26" ht="18.5" x14ac:dyDescent="0.5">
      <c r="A4" s="68"/>
      <c r="B4" s="74"/>
      <c r="C4" s="74"/>
      <c r="D4" s="73"/>
      <c r="E4" s="73"/>
      <c r="F4" s="73"/>
    </row>
    <row r="5" spans="1:26" ht="18.5" x14ac:dyDescent="0.5">
      <c r="A5" s="68" t="s">
        <v>24</v>
      </c>
      <c r="B5" s="302"/>
      <c r="C5" s="303"/>
      <c r="D5" s="303"/>
      <c r="E5" s="304"/>
      <c r="F5" s="73"/>
    </row>
    <row r="6" spans="1:26" ht="18.5" x14ac:dyDescent="0.5">
      <c r="A6" s="75"/>
      <c r="B6" s="73"/>
      <c r="C6" s="73"/>
      <c r="D6" s="73"/>
      <c r="E6" s="73"/>
      <c r="F6" s="73"/>
    </row>
    <row r="7" spans="1:26" x14ac:dyDescent="0.25">
      <c r="A7" s="294" t="s">
        <v>47</v>
      </c>
      <c r="B7" s="296" t="s">
        <v>26</v>
      </c>
      <c r="C7" s="300" t="s">
        <v>48</v>
      </c>
      <c r="D7" s="298" t="s">
        <v>81</v>
      </c>
      <c r="E7" s="298" t="s">
        <v>29</v>
      </c>
      <c r="F7" s="291" t="s">
        <v>31</v>
      </c>
    </row>
    <row r="8" spans="1:26" x14ac:dyDescent="0.25">
      <c r="A8" s="294"/>
      <c r="B8" s="296"/>
      <c r="C8" s="300"/>
      <c r="D8" s="299"/>
      <c r="E8" s="299"/>
      <c r="F8" s="292" t="s">
        <v>32</v>
      </c>
    </row>
    <row r="9" spans="1:26" x14ac:dyDescent="0.25">
      <c r="A9" s="294"/>
      <c r="B9" s="296"/>
      <c r="C9" s="300"/>
      <c r="D9" s="299"/>
      <c r="E9" s="299"/>
      <c r="F9" s="292"/>
    </row>
    <row r="10" spans="1:26" x14ac:dyDescent="0.25">
      <c r="A10" s="295"/>
      <c r="B10" s="297"/>
      <c r="C10" s="301"/>
      <c r="D10" s="76" t="s">
        <v>33</v>
      </c>
      <c r="E10" s="76" t="s">
        <v>34</v>
      </c>
      <c r="F10" s="77" t="s">
        <v>82</v>
      </c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</row>
    <row r="11" spans="1:26" ht="15.5" x14ac:dyDescent="0.25">
      <c r="A11" s="79"/>
      <c r="B11" s="80"/>
      <c r="C11" s="106"/>
      <c r="D11" s="82"/>
      <c r="E11" s="82"/>
      <c r="F11" s="84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</row>
    <row r="12" spans="1:26" s="91" customFormat="1" ht="15.5" x14ac:dyDescent="0.3">
      <c r="A12" s="85" t="s">
        <v>83</v>
      </c>
      <c r="B12" s="86">
        <v>46235</v>
      </c>
      <c r="C12" s="86" t="s">
        <v>72</v>
      </c>
      <c r="D12" s="130">
        <v>6.57</v>
      </c>
      <c r="E12" s="88">
        <v>20</v>
      </c>
      <c r="F12" s="90">
        <f>D12*E12</f>
        <v>131.4</v>
      </c>
      <c r="H12" s="92"/>
    </row>
    <row r="13" spans="1:26" s="91" customFormat="1" ht="15.5" x14ac:dyDescent="0.3">
      <c r="A13" s="85"/>
      <c r="B13" s="86"/>
      <c r="C13" s="86"/>
      <c r="D13" s="115"/>
      <c r="E13" s="88"/>
      <c r="F13" s="90"/>
      <c r="H13" s="92"/>
    </row>
    <row r="14" spans="1:26" s="91" customFormat="1" ht="15.5" x14ac:dyDescent="0.3">
      <c r="A14" s="85"/>
      <c r="B14" s="86"/>
      <c r="C14" s="86"/>
      <c r="D14" s="115"/>
      <c r="E14" s="88"/>
      <c r="F14" s="90"/>
      <c r="H14" s="92"/>
    </row>
    <row r="15" spans="1:26" s="91" customFormat="1" ht="15.5" x14ac:dyDescent="0.3">
      <c r="A15" s="85"/>
      <c r="B15" s="86"/>
      <c r="C15" s="86"/>
      <c r="D15" s="115"/>
      <c r="E15" s="88"/>
      <c r="F15" s="90"/>
      <c r="H15" s="92"/>
    </row>
    <row r="16" spans="1:26" s="91" customFormat="1" ht="15.5" x14ac:dyDescent="0.3">
      <c r="A16" s="85"/>
      <c r="B16" s="86"/>
      <c r="C16" s="86"/>
      <c r="D16" s="115"/>
      <c r="E16" s="88"/>
      <c r="F16" s="90"/>
      <c r="H16" s="92"/>
    </row>
    <row r="17" spans="1:8" s="91" customFormat="1" ht="15.5" x14ac:dyDescent="0.3">
      <c r="A17" s="85"/>
      <c r="B17" s="86"/>
      <c r="C17" s="86"/>
      <c r="D17" s="115"/>
      <c r="E17" s="88"/>
      <c r="F17" s="90"/>
      <c r="H17" s="92"/>
    </row>
    <row r="18" spans="1:8" ht="16" thickBot="1" x14ac:dyDescent="0.3">
      <c r="A18" s="94" t="s">
        <v>41</v>
      </c>
      <c r="B18" s="95"/>
      <c r="C18" s="95"/>
      <c r="D18" s="95"/>
      <c r="E18" s="96" t="s">
        <v>42</v>
      </c>
      <c r="F18" s="97">
        <f>SUM(F12:F17)</f>
        <v>131.4</v>
      </c>
      <c r="G18" s="98"/>
    </row>
    <row r="19" spans="1:8" ht="15.5" x14ac:dyDescent="0.25">
      <c r="A19" s="94"/>
      <c r="B19" s="95"/>
      <c r="C19" s="95"/>
      <c r="D19" s="95"/>
      <c r="E19" s="95"/>
      <c r="F19" s="99"/>
      <c r="G19" s="98"/>
    </row>
    <row r="20" spans="1:8" ht="15.5" x14ac:dyDescent="0.25">
      <c r="A20" s="94"/>
      <c r="B20" s="95"/>
      <c r="C20" s="95"/>
      <c r="D20" s="95"/>
      <c r="E20" s="95"/>
      <c r="F20" s="99"/>
      <c r="G20" s="98"/>
    </row>
    <row r="21" spans="1:8" ht="15.5" x14ac:dyDescent="0.25">
      <c r="A21" s="94"/>
      <c r="B21" s="95"/>
      <c r="C21" s="95"/>
      <c r="D21" s="95"/>
      <c r="E21" s="95"/>
      <c r="F21" s="99"/>
      <c r="G21" s="98"/>
    </row>
    <row r="22" spans="1:8" ht="15.5" x14ac:dyDescent="0.25">
      <c r="A22" s="94"/>
      <c r="B22" s="95"/>
      <c r="C22" s="95"/>
      <c r="D22" s="95"/>
      <c r="E22" s="95"/>
      <c r="F22" s="99"/>
      <c r="G22" s="98"/>
    </row>
    <row r="23" spans="1:8" ht="15.5" x14ac:dyDescent="0.25">
      <c r="A23" s="118" t="s">
        <v>73</v>
      </c>
      <c r="B23" s="119" t="s">
        <v>84</v>
      </c>
      <c r="C23" s="120"/>
      <c r="D23" s="120"/>
      <c r="E23" s="131"/>
      <c r="F23" s="99"/>
      <c r="G23" s="98"/>
    </row>
    <row r="24" spans="1:8" ht="15.5" x14ac:dyDescent="0.25">
      <c r="A24" s="94"/>
      <c r="B24" s="122"/>
      <c r="C24" s="95"/>
      <c r="D24" s="95"/>
      <c r="E24" s="132"/>
      <c r="F24" s="99"/>
      <c r="G24" s="98"/>
    </row>
    <row r="25" spans="1:8" ht="15.5" x14ac:dyDescent="0.25">
      <c r="A25" s="94"/>
      <c r="B25" s="122"/>
      <c r="C25" s="95"/>
      <c r="D25" s="95"/>
      <c r="E25" s="132"/>
      <c r="F25" s="99"/>
      <c r="G25" s="98"/>
    </row>
    <row r="26" spans="1:8" ht="15.5" x14ac:dyDescent="0.25">
      <c r="A26" s="94"/>
      <c r="B26" s="124"/>
      <c r="C26" s="125"/>
      <c r="D26" s="125"/>
      <c r="E26" s="133"/>
      <c r="F26" s="99"/>
      <c r="G26" s="98"/>
    </row>
    <row r="27" spans="1:8" s="127" customFormat="1" ht="15" x14ac:dyDescent="0.25">
      <c r="A27" s="293"/>
      <c r="B27" s="293"/>
      <c r="C27" s="293"/>
      <c r="D27" s="293"/>
      <c r="E27" s="293"/>
      <c r="F27" s="293"/>
    </row>
    <row r="28" spans="1:8" s="100" customFormat="1" ht="15" x14ac:dyDescent="0.25">
      <c r="A28" s="293" t="s">
        <v>85</v>
      </c>
      <c r="B28" s="293"/>
      <c r="C28" s="293"/>
      <c r="D28" s="293"/>
      <c r="E28" s="293"/>
      <c r="F28" s="293"/>
    </row>
    <row r="29" spans="1:8" s="100" customFormat="1" ht="15" x14ac:dyDescent="0.25">
      <c r="A29" s="293" t="s">
        <v>44</v>
      </c>
      <c r="B29" s="293"/>
      <c r="C29" s="293"/>
      <c r="D29" s="293"/>
      <c r="E29" s="293"/>
      <c r="F29" s="293"/>
    </row>
  </sheetData>
  <mergeCells count="11">
    <mergeCell ref="F7:F9"/>
    <mergeCell ref="A27:F27"/>
    <mergeCell ref="A28:F28"/>
    <mergeCell ref="A29:F29"/>
    <mergeCell ref="B3:E3"/>
    <mergeCell ref="B5:E5"/>
    <mergeCell ref="A7:A10"/>
    <mergeCell ref="B7:B10"/>
    <mergeCell ref="C7:C10"/>
    <mergeCell ref="D7:D9"/>
    <mergeCell ref="E7:E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&amp;L&amp;G&amp;R&amp;G</oddHeader>
    <oddFooter>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98067-0320-4B05-9FEC-D8D3D62180DD}">
  <sheetPr>
    <pageSetUpPr fitToPage="1"/>
  </sheetPr>
  <dimension ref="A1:M46"/>
  <sheetViews>
    <sheetView zoomScale="50" zoomScaleNormal="50" workbookViewId="0">
      <selection activeCell="A20" sqref="A20:G20"/>
    </sheetView>
  </sheetViews>
  <sheetFormatPr defaultRowHeight="12.5" x14ac:dyDescent="0.25"/>
  <cols>
    <col min="1" max="1" width="7.08984375" customWidth="1"/>
    <col min="2" max="2" width="19.08984375" customWidth="1"/>
    <col min="3" max="3" width="24.81640625" customWidth="1"/>
    <col min="4" max="4" width="21.6328125" customWidth="1"/>
    <col min="5" max="5" width="30.90625" customWidth="1"/>
    <col min="6" max="6" width="39.7265625" customWidth="1"/>
  </cols>
  <sheetData>
    <row r="1" spans="1:6" ht="52" customHeight="1" x14ac:dyDescent="0.25">
      <c r="A1" s="309" t="s">
        <v>86</v>
      </c>
      <c r="B1" s="309"/>
      <c r="C1" s="309"/>
      <c r="D1" s="309"/>
      <c r="E1" s="309"/>
      <c r="F1" s="310"/>
    </row>
    <row r="3" spans="1:6" ht="18.5" x14ac:dyDescent="0.5">
      <c r="A3" s="311" t="s">
        <v>23</v>
      </c>
      <c r="B3" s="312"/>
      <c r="C3" s="69"/>
      <c r="D3" s="70"/>
      <c r="E3" s="71"/>
      <c r="F3" s="73"/>
    </row>
    <row r="4" spans="1:6" ht="18.5" x14ac:dyDescent="0.25">
      <c r="C4" s="74"/>
      <c r="D4" s="74"/>
      <c r="E4" s="73"/>
      <c r="F4" s="73"/>
    </row>
    <row r="5" spans="1:6" ht="18.5" x14ac:dyDescent="0.5">
      <c r="A5" s="311" t="s">
        <v>24</v>
      </c>
      <c r="B5" s="312"/>
      <c r="C5" s="69"/>
      <c r="D5" s="70"/>
      <c r="E5" s="71"/>
      <c r="F5" s="73"/>
    </row>
    <row r="8" spans="1:6" ht="24" customHeight="1" x14ac:dyDescent="0.25">
      <c r="A8" s="317" t="s">
        <v>88</v>
      </c>
      <c r="B8" s="318"/>
      <c r="C8" s="318"/>
      <c r="D8" s="318"/>
      <c r="E8" s="319"/>
    </row>
    <row r="9" spans="1:6" ht="20" customHeight="1" x14ac:dyDescent="0.25">
      <c r="A9" s="325"/>
      <c r="B9" s="326"/>
      <c r="C9" s="141" t="s">
        <v>3</v>
      </c>
      <c r="D9" s="141" t="s">
        <v>90</v>
      </c>
      <c r="E9" s="142" t="s">
        <v>91</v>
      </c>
    </row>
    <row r="10" spans="1:6" ht="19" customHeight="1" x14ac:dyDescent="0.35">
      <c r="A10" s="327" t="s">
        <v>93</v>
      </c>
      <c r="B10" s="328"/>
      <c r="C10" s="147">
        <v>46023</v>
      </c>
      <c r="D10" s="149">
        <v>0.5083333333333333</v>
      </c>
      <c r="E10" s="140"/>
    </row>
    <row r="11" spans="1:6" ht="21" customHeight="1" x14ac:dyDescent="0.35">
      <c r="A11" s="329" t="s">
        <v>89</v>
      </c>
      <c r="B11" s="330"/>
      <c r="C11" s="148"/>
      <c r="D11" s="150"/>
      <c r="E11" s="144"/>
    </row>
    <row r="12" spans="1:6" x14ac:dyDescent="0.25">
      <c r="A12" s="135"/>
      <c r="B12" s="136"/>
      <c r="C12" s="135"/>
      <c r="D12" s="135"/>
      <c r="E12" s="135"/>
    </row>
    <row r="13" spans="1:6" ht="23.5" customHeight="1" x14ac:dyDescent="0.25">
      <c r="A13" s="315" t="s">
        <v>95</v>
      </c>
      <c r="B13" s="315"/>
      <c r="C13" s="315"/>
      <c r="D13" s="315"/>
      <c r="E13" s="315"/>
      <c r="F13" s="316"/>
    </row>
    <row r="14" spans="1:6" ht="12.5" customHeight="1" x14ac:dyDescent="0.25">
      <c r="A14" s="320" t="s">
        <v>92</v>
      </c>
      <c r="B14" s="321" t="s">
        <v>3</v>
      </c>
      <c r="C14" s="322" t="s">
        <v>87</v>
      </c>
      <c r="D14" s="313" t="s">
        <v>91</v>
      </c>
      <c r="E14" s="313" t="s">
        <v>27</v>
      </c>
      <c r="F14" s="314" t="s">
        <v>94</v>
      </c>
    </row>
    <row r="15" spans="1:6" ht="16" customHeight="1" x14ac:dyDescent="0.25">
      <c r="A15" s="320"/>
      <c r="B15" s="321"/>
      <c r="C15" s="322"/>
      <c r="D15" s="313"/>
      <c r="E15" s="313"/>
      <c r="F15" s="314"/>
    </row>
    <row r="16" spans="1:6" ht="9.5" customHeight="1" x14ac:dyDescent="0.25">
      <c r="A16" s="320"/>
      <c r="B16" s="321"/>
      <c r="C16" s="322"/>
      <c r="D16" s="313"/>
      <c r="E16" s="313"/>
      <c r="F16" s="314"/>
    </row>
    <row r="17" spans="1:13" ht="18.5" x14ac:dyDescent="0.5">
      <c r="A17" s="154">
        <v>1</v>
      </c>
      <c r="B17" s="163">
        <v>46023</v>
      </c>
      <c r="C17" s="143"/>
      <c r="D17" s="143"/>
      <c r="E17" s="143"/>
      <c r="F17" s="143"/>
    </row>
    <row r="18" spans="1:13" ht="18.5" x14ac:dyDescent="0.5">
      <c r="A18" s="154">
        <v>2</v>
      </c>
      <c r="B18" s="163"/>
      <c r="C18" s="143"/>
      <c r="D18" s="143"/>
      <c r="E18" s="143"/>
      <c r="F18" s="143"/>
    </row>
    <row r="19" spans="1:13" ht="18.5" x14ac:dyDescent="0.5">
      <c r="A19" s="154">
        <v>3</v>
      </c>
      <c r="B19" s="163"/>
      <c r="C19" s="143"/>
      <c r="D19" s="143"/>
      <c r="E19" s="143"/>
      <c r="F19" s="143"/>
    </row>
    <row r="20" spans="1:13" ht="18.5" x14ac:dyDescent="0.5">
      <c r="A20" s="154">
        <v>4</v>
      </c>
      <c r="B20" s="163"/>
      <c r="C20" s="143"/>
      <c r="D20" s="143"/>
      <c r="E20" s="143"/>
      <c r="F20" s="143"/>
    </row>
    <row r="21" spans="1:13" ht="18.5" x14ac:dyDescent="0.5">
      <c r="A21" s="154">
        <v>5</v>
      </c>
      <c r="B21" s="163"/>
      <c r="C21" s="143"/>
      <c r="D21" s="143"/>
      <c r="E21" s="143"/>
      <c r="F21" s="143"/>
    </row>
    <row r="22" spans="1:13" ht="18.5" x14ac:dyDescent="0.5">
      <c r="A22" s="154" t="s">
        <v>21</v>
      </c>
      <c r="B22" s="143"/>
      <c r="C22" s="143"/>
      <c r="D22" s="143"/>
      <c r="E22" s="143"/>
      <c r="F22" s="143"/>
    </row>
    <row r="23" spans="1:13" ht="20" customHeight="1" x14ac:dyDescent="0.25">
      <c r="A23" s="164" t="s">
        <v>41</v>
      </c>
      <c r="B23" s="164"/>
      <c r="C23" s="164"/>
      <c r="D23" s="164"/>
      <c r="E23" s="165" t="s">
        <v>28</v>
      </c>
      <c r="F23" s="152">
        <f>SUM(F17:F22)</f>
        <v>0</v>
      </c>
    </row>
    <row r="24" spans="1:13" ht="18" customHeight="1" x14ac:dyDescent="0.25">
      <c r="D24" s="151"/>
      <c r="E24" s="151"/>
      <c r="F24" s="153"/>
    </row>
    <row r="25" spans="1:13" ht="15.5" x14ac:dyDescent="0.25">
      <c r="C25" s="95"/>
      <c r="D25" s="95"/>
    </row>
    <row r="26" spans="1:13" ht="15" x14ac:dyDescent="0.25">
      <c r="A26" s="94"/>
      <c r="B26" s="94"/>
      <c r="G26" s="134"/>
      <c r="H26" s="134"/>
      <c r="I26" s="134"/>
      <c r="J26" s="134"/>
      <c r="K26" s="134"/>
      <c r="L26" s="134"/>
      <c r="M26" s="134"/>
    </row>
    <row r="27" spans="1:13" ht="18.5" customHeight="1" x14ac:dyDescent="0.25">
      <c r="A27" s="331" t="s">
        <v>73</v>
      </c>
      <c r="B27" s="331"/>
      <c r="C27" s="155" t="s">
        <v>96</v>
      </c>
      <c r="D27" s="156"/>
      <c r="E27" s="156"/>
      <c r="F27" s="157"/>
      <c r="G27" s="145"/>
      <c r="H27" s="145"/>
      <c r="I27" s="145"/>
      <c r="J27" s="145"/>
      <c r="K27" s="145"/>
      <c r="L27" s="145"/>
      <c r="M27" s="146"/>
    </row>
    <row r="28" spans="1:13" ht="15" x14ac:dyDescent="0.25">
      <c r="A28" s="94"/>
      <c r="B28" s="94"/>
      <c r="C28" s="160"/>
      <c r="D28" s="134"/>
      <c r="E28" s="134"/>
      <c r="F28" s="137"/>
    </row>
    <row r="29" spans="1:13" ht="15" x14ac:dyDescent="0.25">
      <c r="A29" s="94"/>
      <c r="B29" s="94"/>
      <c r="C29" s="138"/>
      <c r="D29" s="134"/>
      <c r="E29" s="134"/>
      <c r="F29" s="137"/>
    </row>
    <row r="30" spans="1:13" ht="15" x14ac:dyDescent="0.25">
      <c r="A30" s="94"/>
      <c r="B30" s="94"/>
      <c r="C30" s="158"/>
      <c r="D30" s="159"/>
      <c r="E30" s="159"/>
      <c r="F30" s="139"/>
    </row>
    <row r="33" spans="1:13" ht="15" x14ac:dyDescent="0.25">
      <c r="A33" s="162" t="s">
        <v>97</v>
      </c>
      <c r="B33" s="324" t="s">
        <v>98</v>
      </c>
      <c r="C33" s="324"/>
      <c r="D33" s="324"/>
      <c r="E33" s="324"/>
      <c r="F33" s="324"/>
      <c r="G33" s="47"/>
      <c r="H33" s="50"/>
      <c r="I33" s="50"/>
      <c r="J33" s="50"/>
      <c r="K33" s="161"/>
      <c r="L33" s="323"/>
      <c r="M33" s="323"/>
    </row>
    <row r="34" spans="1:13" ht="15" x14ac:dyDescent="0.25">
      <c r="A34" s="94"/>
      <c r="B34" s="94"/>
      <c r="C34" s="94"/>
      <c r="D34" s="94"/>
      <c r="E34" s="94"/>
      <c r="F34" s="94"/>
      <c r="G34" s="47"/>
      <c r="H34" s="47"/>
      <c r="I34" s="47"/>
      <c r="J34" s="47"/>
      <c r="K34" s="47"/>
      <c r="L34" s="47"/>
      <c r="M34" s="47"/>
    </row>
    <row r="35" spans="1:13" ht="15" x14ac:dyDescent="0.25">
      <c r="A35" s="94"/>
      <c r="B35" s="94"/>
      <c r="C35" s="94"/>
      <c r="D35" s="94"/>
      <c r="E35" s="94"/>
      <c r="F35" s="94"/>
      <c r="G35" s="47"/>
      <c r="H35" s="47"/>
      <c r="I35" s="47"/>
      <c r="J35" s="47"/>
      <c r="K35" s="47"/>
      <c r="L35" s="47"/>
      <c r="M35" s="47"/>
    </row>
    <row r="36" spans="1:13" x14ac:dyDescent="0.25">
      <c r="A36" s="45"/>
      <c r="B36" s="45"/>
      <c r="C36" s="45"/>
      <c r="D36" s="45"/>
      <c r="E36" s="45"/>
      <c r="F36" s="45"/>
      <c r="G36" s="47"/>
      <c r="H36" s="47"/>
      <c r="I36" s="47"/>
      <c r="J36" s="47"/>
      <c r="K36" s="47"/>
      <c r="L36" s="47"/>
      <c r="M36" s="47"/>
    </row>
    <row r="37" spans="1:13" x14ac:dyDescent="0.25">
      <c r="A37" s="45"/>
      <c r="B37" s="45"/>
      <c r="C37" s="45"/>
      <c r="D37" s="45"/>
      <c r="E37" s="45"/>
      <c r="F37" s="45"/>
      <c r="G37" s="45"/>
      <c r="H37" s="47"/>
      <c r="I37" s="47"/>
      <c r="J37" s="47"/>
      <c r="K37" s="47"/>
      <c r="L37" s="47"/>
      <c r="M37" s="47"/>
    </row>
    <row r="38" spans="1:13" x14ac:dyDescent="0.25">
      <c r="A38" s="45"/>
      <c r="B38" s="45"/>
      <c r="C38" s="45"/>
      <c r="D38" s="45"/>
      <c r="E38" s="45"/>
      <c r="F38" s="45"/>
      <c r="G38" s="45"/>
      <c r="H38" s="47"/>
      <c r="I38" s="47"/>
      <c r="J38" s="47"/>
      <c r="K38" s="47"/>
      <c r="L38" s="47"/>
      <c r="M38" s="47"/>
    </row>
    <row r="39" spans="1:13" x14ac:dyDescent="0.25">
      <c r="A39" s="45"/>
      <c r="B39" s="45"/>
      <c r="C39" s="45"/>
      <c r="D39" s="45"/>
      <c r="E39" s="45"/>
      <c r="F39" s="45"/>
      <c r="G39" s="45"/>
      <c r="H39" s="47"/>
      <c r="I39" s="47"/>
      <c r="J39" s="47"/>
      <c r="K39" s="47"/>
      <c r="L39" s="47"/>
      <c r="M39" s="47"/>
    </row>
    <row r="40" spans="1:13" x14ac:dyDescent="0.25">
      <c r="A40" s="45"/>
      <c r="B40" s="45"/>
      <c r="C40" s="45"/>
      <c r="D40" s="45"/>
      <c r="E40" s="45"/>
      <c r="F40" s="45"/>
      <c r="G40" s="45"/>
      <c r="H40" s="47"/>
      <c r="I40" s="47"/>
      <c r="J40" s="47"/>
      <c r="K40" s="47"/>
      <c r="L40" s="47"/>
      <c r="M40" s="47"/>
    </row>
    <row r="41" spans="1:13" x14ac:dyDescent="0.25">
      <c r="A41" s="45"/>
      <c r="B41" s="45"/>
      <c r="C41" s="45"/>
      <c r="D41" s="45"/>
      <c r="E41" s="45"/>
      <c r="F41" s="45"/>
      <c r="G41" s="45"/>
      <c r="H41" s="47"/>
      <c r="I41" s="47"/>
      <c r="J41" s="47"/>
      <c r="K41" s="47"/>
      <c r="L41" s="47"/>
      <c r="M41" s="47"/>
    </row>
    <row r="42" spans="1:13" x14ac:dyDescent="0.25">
      <c r="A42" s="45"/>
      <c r="B42" s="45"/>
      <c r="C42" s="45"/>
      <c r="D42" s="45"/>
      <c r="E42" s="45"/>
      <c r="F42" s="45"/>
      <c r="G42" s="45"/>
      <c r="H42" s="47"/>
      <c r="I42" s="47"/>
      <c r="J42" s="47"/>
      <c r="K42" s="47"/>
      <c r="L42" s="47"/>
      <c r="M42" s="47"/>
    </row>
    <row r="43" spans="1:13" x14ac:dyDescent="0.25">
      <c r="A43" s="45"/>
      <c r="B43" s="45"/>
      <c r="C43" s="45"/>
      <c r="D43" s="45"/>
      <c r="E43" s="45"/>
      <c r="F43" s="45"/>
      <c r="G43" s="45"/>
      <c r="H43" s="47"/>
      <c r="I43" s="47"/>
      <c r="J43" s="47"/>
      <c r="K43" s="47"/>
      <c r="L43" s="47"/>
      <c r="M43" s="47"/>
    </row>
    <row r="44" spans="1:13" x14ac:dyDescent="0.25">
      <c r="A44" s="45"/>
      <c r="B44" s="45"/>
      <c r="C44" s="45"/>
      <c r="D44" s="45"/>
      <c r="E44" s="45"/>
      <c r="F44" s="45"/>
      <c r="G44" s="45"/>
      <c r="H44" s="47"/>
      <c r="I44" s="47"/>
      <c r="J44" s="47"/>
      <c r="K44" s="47"/>
      <c r="L44" s="47"/>
      <c r="M44" s="47"/>
    </row>
    <row r="45" spans="1:13" x14ac:dyDescent="0.25">
      <c r="A45" s="45"/>
      <c r="B45" s="45"/>
      <c r="C45" s="45"/>
      <c r="D45" s="45"/>
      <c r="E45" s="45"/>
      <c r="F45" s="45"/>
      <c r="G45" s="45"/>
      <c r="H45" s="47"/>
      <c r="I45" s="47"/>
      <c r="J45" s="47"/>
      <c r="K45" s="47"/>
      <c r="L45" s="47"/>
      <c r="M45" s="47"/>
    </row>
    <row r="46" spans="1:13" x14ac:dyDescent="0.25">
      <c r="A46" s="45"/>
      <c r="B46" s="45"/>
      <c r="C46" s="45"/>
      <c r="D46" s="45"/>
      <c r="E46" s="45"/>
      <c r="F46" s="45"/>
      <c r="G46" s="45"/>
      <c r="H46" s="47"/>
      <c r="I46" s="47"/>
      <c r="J46" s="47"/>
      <c r="K46" s="47"/>
      <c r="L46" s="47"/>
      <c r="M46" s="47"/>
    </row>
  </sheetData>
  <mergeCells count="17">
    <mergeCell ref="L33:M33"/>
    <mergeCell ref="B33:F33"/>
    <mergeCell ref="A9:B9"/>
    <mergeCell ref="A10:B10"/>
    <mergeCell ref="A11:B11"/>
    <mergeCell ref="A27:B27"/>
    <mergeCell ref="A1:F1"/>
    <mergeCell ref="A3:B3"/>
    <mergeCell ref="A5:B5"/>
    <mergeCell ref="E14:E16"/>
    <mergeCell ref="F14:F16"/>
    <mergeCell ref="A13:F13"/>
    <mergeCell ref="A8:E8"/>
    <mergeCell ref="A14:A16"/>
    <mergeCell ref="B14:B16"/>
    <mergeCell ref="C14:C16"/>
    <mergeCell ref="D14:D1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5</vt:i4>
      </vt:variant>
      <vt:variant>
        <vt:lpstr>Intervalos com Nome</vt:lpstr>
      </vt:variant>
      <vt:variant>
        <vt:i4>3</vt:i4>
      </vt:variant>
    </vt:vector>
  </HeadingPairs>
  <TitlesOfParts>
    <vt:vector size="8" baseType="lpstr">
      <vt:lpstr>Listagem Despesa</vt:lpstr>
      <vt:lpstr>GR - Gastos Regulares</vt:lpstr>
      <vt:lpstr>P - Gastos com Pessoal</vt:lpstr>
      <vt:lpstr>V - Gastos com Voluntários </vt:lpstr>
      <vt:lpstr>BI - Gastos com Kilómetros</vt:lpstr>
      <vt:lpstr>'BI - Gastos com Kilómetros'!Área_de_Impressão</vt:lpstr>
      <vt:lpstr>'P - Gastos com Pessoal'!Área_de_Impressão</vt:lpstr>
      <vt:lpstr>'V - Gastos com Voluntários '!Área_de_Impressão</vt:lpstr>
    </vt:vector>
  </TitlesOfParts>
  <Company>BDO Binder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RSG</dc:creator>
  <cp:lastModifiedBy>Mariana Queiroz</cp:lastModifiedBy>
  <cp:lastPrinted>2026-06-16T14:11:09Z</cp:lastPrinted>
  <dcterms:created xsi:type="dcterms:W3CDTF">2001-01-03T15:27:28Z</dcterms:created>
  <dcterms:modified xsi:type="dcterms:W3CDTF">2026-06-16T14:56:15Z</dcterms:modified>
</cp:coreProperties>
</file>